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400" windowHeight="7485"/>
  </bookViews>
  <sheets>
    <sheet name="rapeseed plant H - 1.0 m" sheetId="1" r:id="rId1"/>
    <sheet name="rapeseed plant H - 0.5 m" sheetId="2" r:id="rId2"/>
    <sheet name="potato plant H - 1.0 m" sheetId="4" r:id="rId3"/>
    <sheet name="potato plant H - 0.5 m" sheetId="6" r:id="rId4"/>
    <sheet name="Air velocity" sheetId="7" r:id="rId5"/>
    <sheet name="Distribution of liquid volume" sheetId="9" r:id="rId6"/>
  </sheets>
  <calcPr calcId="125725"/>
</workbook>
</file>

<file path=xl/calcChain.xml><?xml version="1.0" encoding="utf-8"?>
<calcChain xmlns="http://schemas.openxmlformats.org/spreadsheetml/2006/main">
  <c r="P4" i="6"/>
  <c r="Q4"/>
  <c r="R4"/>
  <c r="S4"/>
  <c r="T4"/>
  <c r="U4"/>
  <c r="V4"/>
  <c r="W4"/>
  <c r="X4"/>
  <c r="P5"/>
  <c r="Q5"/>
  <c r="R5"/>
  <c r="S5"/>
  <c r="T5"/>
  <c r="U5"/>
  <c r="V5"/>
  <c r="W5"/>
  <c r="X5"/>
  <c r="P6"/>
  <c r="Q6"/>
  <c r="R6"/>
  <c r="S6"/>
  <c r="T6"/>
  <c r="U6"/>
  <c r="V6"/>
  <c r="W6"/>
  <c r="X6"/>
  <c r="P7"/>
  <c r="Q7"/>
  <c r="R7"/>
  <c r="S7"/>
  <c r="T7"/>
  <c r="U7"/>
  <c r="V7"/>
  <c r="W7"/>
  <c r="X7"/>
  <c r="P8"/>
  <c r="Q8"/>
  <c r="R8"/>
  <c r="S8"/>
  <c r="T8"/>
  <c r="U8"/>
  <c r="V8"/>
  <c r="W8"/>
  <c r="X8"/>
  <c r="P9"/>
  <c r="Q9"/>
  <c r="R9"/>
  <c r="S9"/>
  <c r="T9"/>
  <c r="U9"/>
  <c r="V9"/>
  <c r="W9"/>
  <c r="X9"/>
  <c r="P10"/>
  <c r="Q10"/>
  <c r="R10"/>
  <c r="S10"/>
  <c r="T10"/>
  <c r="U10"/>
  <c r="V10"/>
  <c r="W10"/>
  <c r="X10"/>
  <c r="P11"/>
  <c r="Q11"/>
  <c r="R11"/>
  <c r="S11"/>
  <c r="T11"/>
  <c r="U11"/>
  <c r="V11"/>
  <c r="W11"/>
  <c r="X11"/>
  <c r="P12"/>
  <c r="Q12"/>
  <c r="R12"/>
  <c r="S12"/>
  <c r="T12"/>
  <c r="U12"/>
  <c r="V12"/>
  <c r="W12"/>
  <c r="X12"/>
  <c r="P13"/>
  <c r="Q13"/>
  <c r="R13"/>
  <c r="S13"/>
  <c r="T13"/>
  <c r="U13"/>
  <c r="V13"/>
  <c r="W13"/>
  <c r="X13"/>
  <c r="P14"/>
  <c r="Q14"/>
  <c r="R14"/>
  <c r="S14"/>
  <c r="T14"/>
  <c r="U14"/>
  <c r="V14"/>
  <c r="W14"/>
  <c r="X14"/>
  <c r="P15"/>
  <c r="Q15"/>
  <c r="R15"/>
  <c r="S15"/>
  <c r="T15"/>
  <c r="U15"/>
  <c r="V15"/>
  <c r="W15"/>
  <c r="X15"/>
  <c r="P16"/>
  <c r="Q16"/>
  <c r="R16"/>
  <c r="S16"/>
  <c r="T16"/>
  <c r="U16"/>
  <c r="V16"/>
  <c r="W16"/>
  <c r="X16"/>
  <c r="P17"/>
  <c r="Q17"/>
  <c r="R17"/>
  <c r="S17"/>
  <c r="T17"/>
  <c r="U17"/>
  <c r="V17"/>
  <c r="W17"/>
  <c r="X17"/>
  <c r="P18"/>
  <c r="Q18"/>
  <c r="R18"/>
  <c r="S18"/>
  <c r="T18"/>
  <c r="U18"/>
  <c r="V18"/>
  <c r="W18"/>
  <c r="X18"/>
  <c r="O5"/>
  <c r="O6"/>
  <c r="O7"/>
  <c r="O8"/>
  <c r="O9"/>
  <c r="O10"/>
  <c r="O11"/>
  <c r="O12"/>
  <c r="O13"/>
  <c r="O14"/>
  <c r="O15"/>
  <c r="O16"/>
  <c r="O17"/>
  <c r="O18"/>
  <c r="O4"/>
  <c r="Z7"/>
  <c r="AC7" s="1"/>
  <c r="X18" i="4"/>
  <c r="W18"/>
  <c r="AJ18" s="1"/>
  <c r="V18"/>
  <c r="U18"/>
  <c r="T18"/>
  <c r="S18"/>
  <c r="R18"/>
  <c r="Q18"/>
  <c r="P18"/>
  <c r="O18"/>
  <c r="X17"/>
  <c r="W17"/>
  <c r="AJ17" s="1"/>
  <c r="V17"/>
  <c r="U17"/>
  <c r="T17"/>
  <c r="S17"/>
  <c r="R17"/>
  <c r="Q17"/>
  <c r="P17"/>
  <c r="O17"/>
  <c r="X16"/>
  <c r="W16"/>
  <c r="V16"/>
  <c r="U16"/>
  <c r="T16"/>
  <c r="S16"/>
  <c r="R16"/>
  <c r="Q16"/>
  <c r="P16"/>
  <c r="O16"/>
  <c r="X15"/>
  <c r="W15"/>
  <c r="AJ15" s="1"/>
  <c r="V15"/>
  <c r="U15"/>
  <c r="T15"/>
  <c r="S15"/>
  <c r="R15"/>
  <c r="Q15"/>
  <c r="P15"/>
  <c r="O15"/>
  <c r="Z15" s="1"/>
  <c r="X14"/>
  <c r="W14"/>
  <c r="AJ14" s="1"/>
  <c r="V14"/>
  <c r="U14"/>
  <c r="T14"/>
  <c r="S14"/>
  <c r="R14"/>
  <c r="Q14"/>
  <c r="P14"/>
  <c r="O14"/>
  <c r="X13"/>
  <c r="W13"/>
  <c r="V13"/>
  <c r="U13"/>
  <c r="T13"/>
  <c r="S13"/>
  <c r="R13"/>
  <c r="Q13"/>
  <c r="P13"/>
  <c r="O13"/>
  <c r="X12"/>
  <c r="W12"/>
  <c r="V12"/>
  <c r="U12"/>
  <c r="T12"/>
  <c r="S12"/>
  <c r="R12"/>
  <c r="Q12"/>
  <c r="P12"/>
  <c r="O12"/>
  <c r="X11"/>
  <c r="W11"/>
  <c r="V11"/>
  <c r="U11"/>
  <c r="T11"/>
  <c r="S11"/>
  <c r="R11"/>
  <c r="Q11"/>
  <c r="P11"/>
  <c r="O11"/>
  <c r="X10"/>
  <c r="W10"/>
  <c r="V10"/>
  <c r="U10"/>
  <c r="T10"/>
  <c r="S10"/>
  <c r="R10"/>
  <c r="Q10"/>
  <c r="P10"/>
  <c r="O10"/>
  <c r="Z10" s="1"/>
  <c r="AB10" s="1"/>
  <c r="X9"/>
  <c r="W9"/>
  <c r="V9"/>
  <c r="U9"/>
  <c r="T9"/>
  <c r="S9"/>
  <c r="R9"/>
  <c r="Q9"/>
  <c r="P9"/>
  <c r="O9"/>
  <c r="X8"/>
  <c r="W8"/>
  <c r="AJ8" s="1"/>
  <c r="V8"/>
  <c r="U8"/>
  <c r="T8"/>
  <c r="S8"/>
  <c r="R8"/>
  <c r="Q8"/>
  <c r="P8"/>
  <c r="O8"/>
  <c r="X7"/>
  <c r="W7"/>
  <c r="V7"/>
  <c r="U7"/>
  <c r="T7"/>
  <c r="S7"/>
  <c r="R7"/>
  <c r="Q7"/>
  <c r="P7"/>
  <c r="O7"/>
  <c r="X6"/>
  <c r="W6"/>
  <c r="AJ6" s="1"/>
  <c r="V6"/>
  <c r="U6"/>
  <c r="T6"/>
  <c r="S6"/>
  <c r="R6"/>
  <c r="Q6"/>
  <c r="P6"/>
  <c r="O6"/>
  <c r="Z6" s="1"/>
  <c r="AE6" s="1"/>
  <c r="X5"/>
  <c r="W5"/>
  <c r="V5"/>
  <c r="U5"/>
  <c r="T5"/>
  <c r="S5"/>
  <c r="R5"/>
  <c r="Q5"/>
  <c r="P5"/>
  <c r="O5"/>
  <c r="X4"/>
  <c r="W4"/>
  <c r="AJ4" s="1"/>
  <c r="V4"/>
  <c r="U4"/>
  <c r="T4"/>
  <c r="S4"/>
  <c r="R4"/>
  <c r="Q4"/>
  <c r="P4"/>
  <c r="O4"/>
  <c r="Z4" s="1"/>
  <c r="AE4" s="1"/>
  <c r="AJ7"/>
  <c r="AJ5"/>
  <c r="AJ9" i="6" l="1"/>
  <c r="AN9" s="1"/>
  <c r="Z18"/>
  <c r="AD18" s="1"/>
  <c r="Z6"/>
  <c r="AE6" s="1"/>
  <c r="Z15"/>
  <c r="AD15" s="1"/>
  <c r="Z11"/>
  <c r="AB11" s="1"/>
  <c r="AJ17"/>
  <c r="AN17" s="1"/>
  <c r="Z17"/>
  <c r="AD17" s="1"/>
  <c r="AJ16"/>
  <c r="AO16" s="1"/>
  <c r="AJ13"/>
  <c r="AN13" s="1"/>
  <c r="Z13"/>
  <c r="AE13" s="1"/>
  <c r="AJ12"/>
  <c r="AO12" s="1"/>
  <c r="AJ11"/>
  <c r="AO11" s="1"/>
  <c r="Z9"/>
  <c r="AE9" s="1"/>
  <c r="Z8"/>
  <c r="AE8" s="1"/>
  <c r="AJ7"/>
  <c r="AO7" s="1"/>
  <c r="AJ5"/>
  <c r="AO5" s="1"/>
  <c r="Z5"/>
  <c r="AC5" s="1"/>
  <c r="AJ4"/>
  <c r="AM4" s="1"/>
  <c r="Z4"/>
  <c r="AE4" s="1"/>
  <c r="AJ18"/>
  <c r="AO18" s="1"/>
  <c r="AJ14"/>
  <c r="AN14" s="1"/>
  <c r="AJ10"/>
  <c r="AK10" s="1"/>
  <c r="AJ6"/>
  <c r="AJ15"/>
  <c r="AN15" s="1"/>
  <c r="AM13"/>
  <c r="AM6"/>
  <c r="AL6"/>
  <c r="Z16"/>
  <c r="AB16" s="1"/>
  <c r="AJ8"/>
  <c r="AM8" s="1"/>
  <c r="Z14"/>
  <c r="AC14" s="1"/>
  <c r="Z10"/>
  <c r="AD10" s="1"/>
  <c r="Z12"/>
  <c r="AD12" s="1"/>
  <c r="AB14"/>
  <c r="AB7"/>
  <c r="AC17"/>
  <c r="AM15"/>
  <c r="AM9"/>
  <c r="AB12"/>
  <c r="AK9"/>
  <c r="AA12"/>
  <c r="AN7"/>
  <c r="AD9"/>
  <c r="AN12"/>
  <c r="AC4"/>
  <c r="AE5"/>
  <c r="AC6"/>
  <c r="AK6"/>
  <c r="AO6"/>
  <c r="AA7"/>
  <c r="AE7"/>
  <c r="AM7"/>
  <c r="AL9"/>
  <c r="AA11"/>
  <c r="AM12"/>
  <c r="AL13"/>
  <c r="AL16"/>
  <c r="AB17"/>
  <c r="AD4"/>
  <c r="AN5"/>
  <c r="AD6"/>
  <c r="AB4"/>
  <c r="AB6"/>
  <c r="AN6"/>
  <c r="AD7"/>
  <c r="AL7"/>
  <c r="AD11"/>
  <c r="AL12"/>
  <c r="AA15"/>
  <c r="AA17"/>
  <c r="AE17"/>
  <c r="AA4"/>
  <c r="AA6"/>
  <c r="AK7"/>
  <c r="AK12"/>
  <c r="Z5" i="4"/>
  <c r="AD5" s="1"/>
  <c r="AK5"/>
  <c r="AP5" s="1"/>
  <c r="AK9"/>
  <c r="AP9" s="1"/>
  <c r="Z11"/>
  <c r="AE11" s="1"/>
  <c r="AK12"/>
  <c r="AL12" s="1"/>
  <c r="AK13"/>
  <c r="AM13" s="1"/>
  <c r="AK14"/>
  <c r="AO14" s="1"/>
  <c r="AK17"/>
  <c r="AM17" s="1"/>
  <c r="AK8"/>
  <c r="AO8" s="1"/>
  <c r="Z7"/>
  <c r="AD7" s="1"/>
  <c r="AK7"/>
  <c r="AP7" s="1"/>
  <c r="Z8"/>
  <c r="AE8" s="1"/>
  <c r="Z9"/>
  <c r="AD9" s="1"/>
  <c r="AK11"/>
  <c r="AO11" s="1"/>
  <c r="Z12"/>
  <c r="AD12" s="1"/>
  <c r="Z13"/>
  <c r="AD13" s="1"/>
  <c r="Z14"/>
  <c r="AB14" s="1"/>
  <c r="Z16"/>
  <c r="AB16" s="1"/>
  <c r="AK16"/>
  <c r="AN16" s="1"/>
  <c r="Z18"/>
  <c r="AB18" s="1"/>
  <c r="AK6"/>
  <c r="AN6" s="1"/>
  <c r="AK10"/>
  <c r="AP10" s="1"/>
  <c r="Z17"/>
  <c r="AC17" s="1"/>
  <c r="AJ16"/>
  <c r="AK4"/>
  <c r="AP4" s="1"/>
  <c r="AK18"/>
  <c r="AO18" s="1"/>
  <c r="AK15"/>
  <c r="AM15" s="1"/>
  <c r="AP13"/>
  <c r="AP17"/>
  <c r="AB7"/>
  <c r="AN11"/>
  <c r="AO6"/>
  <c r="AM9"/>
  <c r="AD15"/>
  <c r="AB15"/>
  <c r="AC7"/>
  <c r="AA7"/>
  <c r="AA16"/>
  <c r="AM16"/>
  <c r="AE5"/>
  <c r="AE7"/>
  <c r="AL9"/>
  <c r="AE10"/>
  <c r="AM11"/>
  <c r="AC12"/>
  <c r="AB13"/>
  <c r="AL13"/>
  <c r="AN14"/>
  <c r="AB17"/>
  <c r="AE18"/>
  <c r="AE13"/>
  <c r="AC13"/>
  <c r="AA9"/>
  <c r="AA10"/>
  <c r="AB12"/>
  <c r="AA13"/>
  <c r="AM14"/>
  <c r="AC15"/>
  <c r="AA18"/>
  <c r="AO5"/>
  <c r="AD6"/>
  <c r="AO7"/>
  <c r="AD8"/>
  <c r="AC4"/>
  <c r="AN5"/>
  <c r="AC6"/>
  <c r="AN7"/>
  <c r="AO9"/>
  <c r="AD10"/>
  <c r="AD14"/>
  <c r="AD16"/>
  <c r="AO17"/>
  <c r="AD18"/>
  <c r="AB4"/>
  <c r="AM5"/>
  <c r="AB6"/>
  <c r="AM7"/>
  <c r="AN9"/>
  <c r="AC10"/>
  <c r="AM10"/>
  <c r="AB11"/>
  <c r="AL11"/>
  <c r="AP11"/>
  <c r="AA12"/>
  <c r="AN13"/>
  <c r="AL14"/>
  <c r="AP14"/>
  <c r="AA15"/>
  <c r="AE15"/>
  <c r="AC16"/>
  <c r="AP16"/>
  <c r="AA17"/>
  <c r="AE17"/>
  <c r="AN17"/>
  <c r="AC18"/>
  <c r="AD4"/>
  <c r="AO10"/>
  <c r="AD11"/>
  <c r="AN10"/>
  <c r="AC11"/>
  <c r="AO13"/>
  <c r="AA4"/>
  <c r="AL5"/>
  <c r="AA6"/>
  <c r="AL7"/>
  <c r="AA8"/>
  <c r="AL10"/>
  <c r="AA11"/>
  <c r="AK13" i="6" l="1"/>
  <c r="AK15"/>
  <c r="AC11"/>
  <c r="AM14"/>
  <c r="AA13"/>
  <c r="AO13"/>
  <c r="AP13" s="1"/>
  <c r="AQ13" s="1"/>
  <c r="AI13" s="1"/>
  <c r="AD5"/>
  <c r="AC13"/>
  <c r="AC9"/>
  <c r="AE18"/>
  <c r="AO9"/>
  <c r="AB18"/>
  <c r="AC18"/>
  <c r="AC15"/>
  <c r="AA18"/>
  <c r="AF18" s="1"/>
  <c r="AH18" s="1"/>
  <c r="AB5"/>
  <c r="AD16"/>
  <c r="AK17"/>
  <c r="AP17" s="1"/>
  <c r="AQ17" s="1"/>
  <c r="AI17" s="1"/>
  <c r="AM17"/>
  <c r="AB8"/>
  <c r="AO10"/>
  <c r="AK4"/>
  <c r="AO17"/>
  <c r="AL4"/>
  <c r="AM10"/>
  <c r="AP10" s="1"/>
  <c r="AQ10" s="1"/>
  <c r="AI10" s="1"/>
  <c r="AA8"/>
  <c r="AD8"/>
  <c r="AN10"/>
  <c r="AC8"/>
  <c r="AF8" s="1"/>
  <c r="AH8" s="1"/>
  <c r="AO4"/>
  <c r="AL17"/>
  <c r="AL10"/>
  <c r="AE15"/>
  <c r="AL5"/>
  <c r="AM5"/>
  <c r="AL11"/>
  <c r="AL15"/>
  <c r="AO15"/>
  <c r="AN11"/>
  <c r="AN18"/>
  <c r="AN16"/>
  <c r="AA9"/>
  <c r="AF9" s="1"/>
  <c r="AH9" s="1"/>
  <c r="AK5"/>
  <c r="AP5" s="1"/>
  <c r="AQ5" s="1"/>
  <c r="AI5" s="1"/>
  <c r="AK18"/>
  <c r="AK16"/>
  <c r="AK14"/>
  <c r="AL18"/>
  <c r="AL14"/>
  <c r="AE11"/>
  <c r="AF11" s="1"/>
  <c r="AH11" s="1"/>
  <c r="AD14"/>
  <c r="AK11"/>
  <c r="AM18"/>
  <c r="AM16"/>
  <c r="AO14"/>
  <c r="AB13"/>
  <c r="AF13" s="1"/>
  <c r="AH13" s="1"/>
  <c r="AB9"/>
  <c r="AN4"/>
  <c r="AP4" s="1"/>
  <c r="AQ4" s="1"/>
  <c r="AI4" s="1"/>
  <c r="AB15"/>
  <c r="AA5"/>
  <c r="AD13"/>
  <c r="AE14"/>
  <c r="AM11"/>
  <c r="AA14"/>
  <c r="AP12"/>
  <c r="AQ12" s="1"/>
  <c r="AI12" s="1"/>
  <c r="AE10"/>
  <c r="AP9"/>
  <c r="AQ9" s="1"/>
  <c r="AI9" s="1"/>
  <c r="AA16"/>
  <c r="AN8"/>
  <c r="AO8"/>
  <c r="AE16"/>
  <c r="AC10"/>
  <c r="AC12"/>
  <c r="AE12"/>
  <c r="AC16"/>
  <c r="AL8"/>
  <c r="AB10"/>
  <c r="AK8"/>
  <c r="AP8" s="1"/>
  <c r="AQ8" s="1"/>
  <c r="AI8" s="1"/>
  <c r="AA10"/>
  <c r="AP6"/>
  <c r="AQ6" s="1"/>
  <c r="AI6" s="1"/>
  <c r="AP7"/>
  <c r="AQ7" s="1"/>
  <c r="AI7" s="1"/>
  <c r="AF17"/>
  <c r="AH17" s="1"/>
  <c r="AF7"/>
  <c r="AH7" s="1"/>
  <c r="AP15"/>
  <c r="AQ15" s="1"/>
  <c r="AI15" s="1"/>
  <c r="AF4"/>
  <c r="AH4" s="1"/>
  <c r="AP18"/>
  <c r="AQ18" s="1"/>
  <c r="AI18" s="1"/>
  <c r="AF5"/>
  <c r="AH5" s="1"/>
  <c r="AF6"/>
  <c r="AH6" s="1"/>
  <c r="AL16" i="4"/>
  <c r="AE12"/>
  <c r="AB8"/>
  <c r="AF8" s="1"/>
  <c r="AH8" s="1"/>
  <c r="AO15"/>
  <c r="AC8"/>
  <c r="AA14"/>
  <c r="AA5"/>
  <c r="AC5"/>
  <c r="AL17"/>
  <c r="AQ17" s="1"/>
  <c r="AR17" s="1"/>
  <c r="AI17" s="1"/>
  <c r="AN8"/>
  <c r="AP12"/>
  <c r="AM6"/>
  <c r="AP6"/>
  <c r="AP8"/>
  <c r="AE14"/>
  <c r="AB9"/>
  <c r="AB5"/>
  <c r="AO12"/>
  <c r="AL8"/>
  <c r="AQ8" s="1"/>
  <c r="AR8" s="1"/>
  <c r="AI8" s="1"/>
  <c r="AC14"/>
  <c r="AM12"/>
  <c r="AM8"/>
  <c r="AC9"/>
  <c r="AF9" s="1"/>
  <c r="AH9" s="1"/>
  <c r="AE9"/>
  <c r="AN12"/>
  <c r="AL6"/>
  <c r="AD17"/>
  <c r="AF17" s="1"/>
  <c r="AH17" s="1"/>
  <c r="AO16"/>
  <c r="AE16"/>
  <c r="AF16" s="1"/>
  <c r="AH16" s="1"/>
  <c r="AN15"/>
  <c r="AL18"/>
  <c r="AM18"/>
  <c r="AN18"/>
  <c r="AO4"/>
  <c r="AL4"/>
  <c r="AF7"/>
  <c r="AH7" s="1"/>
  <c r="AQ12"/>
  <c r="AR12" s="1"/>
  <c r="AI12" s="1"/>
  <c r="AN4"/>
  <c r="AQ9"/>
  <c r="AR9" s="1"/>
  <c r="AI9" s="1"/>
  <c r="AP15"/>
  <c r="AM4"/>
  <c r="AL15"/>
  <c r="AP18"/>
  <c r="AF10"/>
  <c r="AH10" s="1"/>
  <c r="AF4"/>
  <c r="AH4" s="1"/>
  <c r="AQ14"/>
  <c r="AR14" s="1"/>
  <c r="AI14" s="1"/>
  <c r="AF12"/>
  <c r="AH12" s="1"/>
  <c r="AQ5"/>
  <c r="AR5" s="1"/>
  <c r="AI5" s="1"/>
  <c r="AQ6"/>
  <c r="AR6" s="1"/>
  <c r="AI6" s="1"/>
  <c r="AF18"/>
  <c r="AH18" s="1"/>
  <c r="AF14"/>
  <c r="AH14" s="1"/>
  <c r="AF5"/>
  <c r="AH5" s="1"/>
  <c r="AF6"/>
  <c r="AH6" s="1"/>
  <c r="AQ16"/>
  <c r="AR16" s="1"/>
  <c r="AI16" s="1"/>
  <c r="AF15"/>
  <c r="AH15" s="1"/>
  <c r="AQ13"/>
  <c r="AR13" s="1"/>
  <c r="AI13" s="1"/>
  <c r="AQ11"/>
  <c r="AR11" s="1"/>
  <c r="AI11" s="1"/>
  <c r="AF13"/>
  <c r="AH13" s="1"/>
  <c r="AQ10"/>
  <c r="AR10" s="1"/>
  <c r="AI10" s="1"/>
  <c r="AF11"/>
  <c r="AH11" s="1"/>
  <c r="AQ7"/>
  <c r="AR7" s="1"/>
  <c r="AI7" s="1"/>
  <c r="AP16" i="6" l="1"/>
  <c r="AQ16" s="1"/>
  <c r="AI16" s="1"/>
  <c r="AF15"/>
  <c r="AH15" s="1"/>
  <c r="AP14"/>
  <c r="AQ14" s="1"/>
  <c r="AI14" s="1"/>
  <c r="AF14"/>
  <c r="AH14" s="1"/>
  <c r="AP11"/>
  <c r="AQ11" s="1"/>
  <c r="AI11" s="1"/>
  <c r="AF10"/>
  <c r="AH10" s="1"/>
  <c r="AF12"/>
  <c r="AH12" s="1"/>
  <c r="AF16"/>
  <c r="AH16" s="1"/>
  <c r="AQ15" i="4"/>
  <c r="AR15" s="1"/>
  <c r="AI15" s="1"/>
  <c r="AQ4"/>
  <c r="AR4" s="1"/>
  <c r="AI4" s="1"/>
  <c r="AQ18"/>
  <c r="AR18" s="1"/>
  <c r="AI18" s="1"/>
  <c r="P18" i="2" l="1"/>
  <c r="O18"/>
  <c r="N18"/>
  <c r="M18"/>
  <c r="L18"/>
  <c r="K18"/>
  <c r="P17"/>
  <c r="O17"/>
  <c r="N17"/>
  <c r="M17"/>
  <c r="L17"/>
  <c r="K17"/>
  <c r="P16"/>
  <c r="O16"/>
  <c r="N16"/>
  <c r="M16"/>
  <c r="L16"/>
  <c r="K16"/>
  <c r="P15"/>
  <c r="O15"/>
  <c r="N15"/>
  <c r="M15"/>
  <c r="L15"/>
  <c r="K15"/>
  <c r="P14"/>
  <c r="O14"/>
  <c r="N14"/>
  <c r="M14"/>
  <c r="L14"/>
  <c r="K14"/>
  <c r="P13"/>
  <c r="O13"/>
  <c r="N13"/>
  <c r="M13"/>
  <c r="L13"/>
  <c r="K13"/>
  <c r="P12"/>
  <c r="O12"/>
  <c r="N12"/>
  <c r="M12"/>
  <c r="L12"/>
  <c r="K12"/>
  <c r="P11"/>
  <c r="Z11" s="1"/>
  <c r="O11"/>
  <c r="N11"/>
  <c r="M11"/>
  <c r="L11"/>
  <c r="K11"/>
  <c r="P10"/>
  <c r="O10"/>
  <c r="N10"/>
  <c r="M10"/>
  <c r="L10"/>
  <c r="K10"/>
  <c r="P9"/>
  <c r="O9"/>
  <c r="N9"/>
  <c r="M9"/>
  <c r="L9"/>
  <c r="K9"/>
  <c r="P8"/>
  <c r="O8"/>
  <c r="N8"/>
  <c r="M8"/>
  <c r="L8"/>
  <c r="K8"/>
  <c r="P7"/>
  <c r="O7"/>
  <c r="N7"/>
  <c r="M7"/>
  <c r="L7"/>
  <c r="K7"/>
  <c r="P6"/>
  <c r="O6"/>
  <c r="N6"/>
  <c r="M6"/>
  <c r="L6"/>
  <c r="K6"/>
  <c r="P5"/>
  <c r="O5"/>
  <c r="N5"/>
  <c r="M5"/>
  <c r="L5"/>
  <c r="K5"/>
  <c r="P4"/>
  <c r="O4"/>
  <c r="N4"/>
  <c r="M4"/>
  <c r="L4"/>
  <c r="K4"/>
  <c r="Z17"/>
  <c r="AB17" s="1"/>
  <c r="P18" i="1"/>
  <c r="O18"/>
  <c r="N18"/>
  <c r="M18"/>
  <c r="L18"/>
  <c r="K18"/>
  <c r="P17"/>
  <c r="O17"/>
  <c r="N17"/>
  <c r="M17"/>
  <c r="L17"/>
  <c r="K17"/>
  <c r="P16"/>
  <c r="O16"/>
  <c r="N16"/>
  <c r="M16"/>
  <c r="L16"/>
  <c r="K16"/>
  <c r="R16" s="1"/>
  <c r="P15"/>
  <c r="O15"/>
  <c r="N15"/>
  <c r="M15"/>
  <c r="L15"/>
  <c r="K15"/>
  <c r="P14"/>
  <c r="O14"/>
  <c r="N14"/>
  <c r="M14"/>
  <c r="L14"/>
  <c r="K14"/>
  <c r="P13"/>
  <c r="O13"/>
  <c r="N13"/>
  <c r="M13"/>
  <c r="L13"/>
  <c r="K13"/>
  <c r="P12"/>
  <c r="O12"/>
  <c r="N12"/>
  <c r="M12"/>
  <c r="L12"/>
  <c r="K12"/>
  <c r="R12" s="1"/>
  <c r="P11"/>
  <c r="O11"/>
  <c r="N11"/>
  <c r="M11"/>
  <c r="L11"/>
  <c r="K11"/>
  <c r="P10"/>
  <c r="O10"/>
  <c r="N10"/>
  <c r="M10"/>
  <c r="L10"/>
  <c r="K10"/>
  <c r="P9"/>
  <c r="O9"/>
  <c r="N9"/>
  <c r="M9"/>
  <c r="L9"/>
  <c r="K9"/>
  <c r="P8"/>
  <c r="O8"/>
  <c r="N8"/>
  <c r="M8"/>
  <c r="L8"/>
  <c r="K8"/>
  <c r="P7"/>
  <c r="O7"/>
  <c r="N7"/>
  <c r="M7"/>
  <c r="L7"/>
  <c r="K7"/>
  <c r="P6"/>
  <c r="O6"/>
  <c r="N6"/>
  <c r="M6"/>
  <c r="L6"/>
  <c r="K6"/>
  <c r="P5"/>
  <c r="O5"/>
  <c r="N5"/>
  <c r="M5"/>
  <c r="L5"/>
  <c r="K5"/>
  <c r="P4"/>
  <c r="O4"/>
  <c r="N4"/>
  <c r="M4"/>
  <c r="L4"/>
  <c r="K4"/>
  <c r="Z5"/>
  <c r="AC5" s="1"/>
  <c r="R5" i="2" l="1"/>
  <c r="S5" s="1"/>
  <c r="R6"/>
  <c r="U6" s="1"/>
  <c r="R8"/>
  <c r="U8" s="1"/>
  <c r="Z8"/>
  <c r="AC8" s="1"/>
  <c r="R12"/>
  <c r="T12" s="1"/>
  <c r="R16"/>
  <c r="T16" s="1"/>
  <c r="Z16"/>
  <c r="AA16" s="1"/>
  <c r="R18"/>
  <c r="S18" s="1"/>
  <c r="Z18"/>
  <c r="AB18" s="1"/>
  <c r="Z6"/>
  <c r="AC6" s="1"/>
  <c r="R11"/>
  <c r="S11" s="1"/>
  <c r="Z12"/>
  <c r="AA12" s="1"/>
  <c r="Z7"/>
  <c r="AA7" s="1"/>
  <c r="R9"/>
  <c r="T9" s="1"/>
  <c r="R7"/>
  <c r="S7" s="1"/>
  <c r="Z9"/>
  <c r="AA9" s="1"/>
  <c r="R13"/>
  <c r="U13" s="1"/>
  <c r="Z13"/>
  <c r="AB13" s="1"/>
  <c r="R17"/>
  <c r="T17" s="1"/>
  <c r="Z10"/>
  <c r="AC10" s="1"/>
  <c r="Z14"/>
  <c r="AC14" s="1"/>
  <c r="Z15"/>
  <c r="AB15" s="1"/>
  <c r="R14"/>
  <c r="T14" s="1"/>
  <c r="Z4"/>
  <c r="AB4" s="1"/>
  <c r="U9"/>
  <c r="AB11"/>
  <c r="AA11"/>
  <c r="R10"/>
  <c r="T10" s="1"/>
  <c r="Z5"/>
  <c r="AA5" s="1"/>
  <c r="R15"/>
  <c r="T15" s="1"/>
  <c r="R4"/>
  <c r="U4" s="1"/>
  <c r="T6"/>
  <c r="AB6"/>
  <c r="AA8"/>
  <c r="AA17"/>
  <c r="R9" i="1"/>
  <c r="T9" s="1"/>
  <c r="R13"/>
  <c r="T13" s="1"/>
  <c r="R17"/>
  <c r="T17" s="1"/>
  <c r="R6"/>
  <c r="T6" s="1"/>
  <c r="R11"/>
  <c r="U11" s="1"/>
  <c r="S13"/>
  <c r="R14"/>
  <c r="S14" s="1"/>
  <c r="R15"/>
  <c r="T15" s="1"/>
  <c r="R5"/>
  <c r="T5" s="1"/>
  <c r="R7"/>
  <c r="U7" s="1"/>
  <c r="R10"/>
  <c r="U10" s="1"/>
  <c r="R18"/>
  <c r="S18" s="1"/>
  <c r="U5"/>
  <c r="R8"/>
  <c r="S8" s="1"/>
  <c r="R4"/>
  <c r="T4" s="1"/>
  <c r="Z6"/>
  <c r="AA6" s="1"/>
  <c r="Z8"/>
  <c r="AA8" s="1"/>
  <c r="Z10"/>
  <c r="AA10" s="1"/>
  <c r="T12"/>
  <c r="Z12"/>
  <c r="AC12" s="1"/>
  <c r="T14"/>
  <c r="Z14"/>
  <c r="AB14" s="1"/>
  <c r="T16"/>
  <c r="Z16"/>
  <c r="AB16" s="1"/>
  <c r="Z18"/>
  <c r="AA18" s="1"/>
  <c r="Z4"/>
  <c r="AA4" s="1"/>
  <c r="Z7"/>
  <c r="AC7" s="1"/>
  <c r="Z9"/>
  <c r="AB9" s="1"/>
  <c r="Z11"/>
  <c r="AC11" s="1"/>
  <c r="Z13"/>
  <c r="AB13" s="1"/>
  <c r="Z15"/>
  <c r="AC15" s="1"/>
  <c r="Z17"/>
  <c r="AA17" s="1"/>
  <c r="AB5"/>
  <c r="S11"/>
  <c r="S5"/>
  <c r="AA5"/>
  <c r="AA7"/>
  <c r="S17"/>
  <c r="AB15"/>
  <c r="S7"/>
  <c r="T10"/>
  <c r="S12"/>
  <c r="S16"/>
  <c r="AB17"/>
  <c r="AB7"/>
  <c r="AA13"/>
  <c r="T13" i="2"/>
  <c r="S8"/>
  <c r="S16"/>
  <c r="AB16"/>
  <c r="U5"/>
  <c r="T7"/>
  <c r="AC11"/>
  <c r="AC17"/>
  <c r="AC6" i="1"/>
  <c r="AB10"/>
  <c r="U14"/>
  <c r="U16"/>
  <c r="U18"/>
  <c r="U4"/>
  <c r="U6"/>
  <c r="AB6"/>
  <c r="U12"/>
  <c r="AA18" i="2" l="1"/>
  <c r="AC9"/>
  <c r="S12"/>
  <c r="T11"/>
  <c r="U7"/>
  <c r="T8"/>
  <c r="AC12"/>
  <c r="S17"/>
  <c r="T5"/>
  <c r="AC18"/>
  <c r="AD18" s="1"/>
  <c r="AE18" s="1"/>
  <c r="Y18" s="1"/>
  <c r="AC16"/>
  <c r="AD16" s="1"/>
  <c r="AE16" s="1"/>
  <c r="Y16" s="1"/>
  <c r="T18"/>
  <c r="S14"/>
  <c r="AB12"/>
  <c r="AB8"/>
  <c r="AD8" s="1"/>
  <c r="AE8" s="1"/>
  <c r="Y8" s="1"/>
  <c r="U18"/>
  <c r="V18" s="1"/>
  <c r="X18" s="1"/>
  <c r="AB7"/>
  <c r="AC7"/>
  <c r="U16"/>
  <c r="V16" s="1"/>
  <c r="X16" s="1"/>
  <c r="S13"/>
  <c r="U12"/>
  <c r="S6"/>
  <c r="V6" s="1"/>
  <c r="X6" s="1"/>
  <c r="AC13"/>
  <c r="AA13"/>
  <c r="S9"/>
  <c r="V9" s="1"/>
  <c r="X9" s="1"/>
  <c r="U17"/>
  <c r="U11"/>
  <c r="V11" s="1"/>
  <c r="X11" s="1"/>
  <c r="U14"/>
  <c r="AA6"/>
  <c r="AA15"/>
  <c r="AB10"/>
  <c r="AB9"/>
  <c r="AC15"/>
  <c r="AA10"/>
  <c r="AC4"/>
  <c r="AA14"/>
  <c r="AD14" s="1"/>
  <c r="AE14" s="1"/>
  <c r="Y14" s="1"/>
  <c r="AB14"/>
  <c r="U15"/>
  <c r="AD6"/>
  <c r="AE6" s="1"/>
  <c r="Y6" s="1"/>
  <c r="T4"/>
  <c r="AA4"/>
  <c r="V12"/>
  <c r="X12" s="1"/>
  <c r="S4"/>
  <c r="AD11"/>
  <c r="AE11" s="1"/>
  <c r="Y11" s="1"/>
  <c r="AD12"/>
  <c r="AE12" s="1"/>
  <c r="Y12" s="1"/>
  <c r="AC5"/>
  <c r="S10"/>
  <c r="U10"/>
  <c r="V8"/>
  <c r="X8" s="1"/>
  <c r="S15"/>
  <c r="AB5"/>
  <c r="V13"/>
  <c r="X13" s="1"/>
  <c r="AD17"/>
  <c r="AE17" s="1"/>
  <c r="Y17" s="1"/>
  <c r="T18" i="1"/>
  <c r="V18" s="1"/>
  <c r="X18" s="1"/>
  <c r="AC14"/>
  <c r="U8"/>
  <c r="S9"/>
  <c r="V9" s="1"/>
  <c r="X9" s="1"/>
  <c r="S6"/>
  <c r="U9"/>
  <c r="T11"/>
  <c r="U15"/>
  <c r="AA12"/>
  <c r="T7"/>
  <c r="U13"/>
  <c r="V13" s="1"/>
  <c r="X13" s="1"/>
  <c r="AC17"/>
  <c r="AD17" s="1"/>
  <c r="AE17" s="1"/>
  <c r="Y17" s="1"/>
  <c r="U17"/>
  <c r="V17" s="1"/>
  <c r="X17" s="1"/>
  <c r="AA16"/>
  <c r="V11"/>
  <c r="X11" s="1"/>
  <c r="AC16"/>
  <c r="AA9"/>
  <c r="AB12"/>
  <c r="S10"/>
  <c r="S15"/>
  <c r="V15" s="1"/>
  <c r="X15" s="1"/>
  <c r="AC9"/>
  <c r="T8"/>
  <c r="S4"/>
  <c r="V4" s="1"/>
  <c r="X4" s="1"/>
  <c r="AB4"/>
  <c r="AB8"/>
  <c r="AC8"/>
  <c r="AA14"/>
  <c r="AB18"/>
  <c r="AC13"/>
  <c r="AD13" s="1"/>
  <c r="AE13" s="1"/>
  <c r="Y13" s="1"/>
  <c r="AC10"/>
  <c r="AD10" s="1"/>
  <c r="AE10" s="1"/>
  <c r="Y10" s="1"/>
  <c r="AC4"/>
  <c r="AA15"/>
  <c r="AD15" s="1"/>
  <c r="AE15" s="1"/>
  <c r="Y15" s="1"/>
  <c r="AB11"/>
  <c r="AC18"/>
  <c r="AA11"/>
  <c r="AD5"/>
  <c r="AE5" s="1"/>
  <c r="Y5" s="1"/>
  <c r="V5"/>
  <c r="X5" s="1"/>
  <c r="AD6"/>
  <c r="AE6" s="1"/>
  <c r="Y6" s="1"/>
  <c r="V10"/>
  <c r="X10" s="1"/>
  <c r="V6"/>
  <c r="X6" s="1"/>
  <c r="V8"/>
  <c r="X8" s="1"/>
  <c r="AD7"/>
  <c r="AE7" s="1"/>
  <c r="Y7" s="1"/>
  <c r="V12"/>
  <c r="X12" s="1"/>
  <c r="V14"/>
  <c r="X14" s="1"/>
  <c r="V7"/>
  <c r="X7" s="1"/>
  <c r="V16"/>
  <c r="X16" s="1"/>
  <c r="AD9"/>
  <c r="AE9" s="1"/>
  <c r="Y9" s="1"/>
  <c r="V5" i="2"/>
  <c r="X5" s="1"/>
  <c r="V7"/>
  <c r="X7" s="1"/>
  <c r="AD10" l="1"/>
  <c r="AE10" s="1"/>
  <c r="Y10" s="1"/>
  <c r="AD9"/>
  <c r="AE9" s="1"/>
  <c r="Y9" s="1"/>
  <c r="AD15"/>
  <c r="AE15" s="1"/>
  <c r="Y15" s="1"/>
  <c r="AD7"/>
  <c r="AE7" s="1"/>
  <c r="Y7" s="1"/>
  <c r="V14"/>
  <c r="X14" s="1"/>
  <c r="AD4"/>
  <c r="AE4" s="1"/>
  <c r="Y4" s="1"/>
  <c r="V17"/>
  <c r="X17" s="1"/>
  <c r="AD13"/>
  <c r="AE13" s="1"/>
  <c r="Y13" s="1"/>
  <c r="V15"/>
  <c r="X15" s="1"/>
  <c r="AD5"/>
  <c r="AE5" s="1"/>
  <c r="Y5" s="1"/>
  <c r="V4"/>
  <c r="X4" s="1"/>
  <c r="V10"/>
  <c r="X10" s="1"/>
  <c r="AD12" i="1"/>
  <c r="AE12" s="1"/>
  <c r="Y12" s="1"/>
  <c r="AD16"/>
  <c r="AE16" s="1"/>
  <c r="Y16" s="1"/>
  <c r="AD4"/>
  <c r="AE4" s="1"/>
  <c r="Y4" s="1"/>
  <c r="AD14"/>
  <c r="AE14" s="1"/>
  <c r="Y14" s="1"/>
  <c r="AD8"/>
  <c r="AE8" s="1"/>
  <c r="Y8" s="1"/>
  <c r="AD18"/>
  <c r="AE18" s="1"/>
  <c r="Y18" s="1"/>
  <c r="AD11"/>
  <c r="AE11" s="1"/>
  <c r="Y11" s="1"/>
</calcChain>
</file>

<file path=xl/sharedStrings.xml><?xml version="1.0" encoding="utf-8"?>
<sst xmlns="http://schemas.openxmlformats.org/spreadsheetml/2006/main" count="469" uniqueCount="359">
  <si>
    <t xml:space="preserve"> </t>
  </si>
  <si>
    <r>
      <t>v =0,54 m·s</t>
    </r>
    <r>
      <rPr>
        <vertAlign val="superscript"/>
        <sz val="10"/>
        <color rgb="FF000000"/>
        <rFont val="Times New Roman"/>
        <family val="1"/>
        <charset val="238"/>
      </rPr>
      <t>-1</t>
    </r>
  </si>
  <si>
    <r>
      <t>v = 1,0 m·s</t>
    </r>
    <r>
      <rPr>
        <vertAlign val="superscript"/>
        <sz val="10"/>
        <color rgb="FF000000"/>
        <rFont val="Times New Roman"/>
        <family val="1"/>
        <charset val="238"/>
      </rPr>
      <t>-1</t>
    </r>
  </si>
  <si>
    <t>Level 1/0.5</t>
  </si>
  <si>
    <t>Level 2/0,5</t>
  </si>
  <si>
    <t>Level 3/0.5</t>
  </si>
  <si>
    <t>Level 1</t>
  </si>
  <si>
    <t>Level 2</t>
  </si>
  <si>
    <t>Level 3</t>
  </si>
  <si>
    <t>Prop. Speed</t>
  </si>
  <si>
    <t>CU-0.5</t>
  </si>
  <si>
    <t>CU-1.0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</si>
  <si>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</si>
  <si>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</si>
  <si>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</si>
  <si>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</si>
  <si>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</si>
  <si>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</si>
  <si>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</si>
  <si>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</si>
  <si>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</si>
  <si>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</si>
  <si>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</si>
  <si>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</si>
  <si>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</si>
  <si>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</si>
  <si>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</si>
  <si>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repeat measurement</t>
  </si>
  <si>
    <t>Prop. rotation speed</t>
  </si>
  <si>
    <t>v =0,54 m·s-1</t>
  </si>
  <si>
    <t>v = 1,0 m·s-1</t>
  </si>
  <si>
    <t>Prop. rotation speed, rpm</t>
  </si>
  <si>
    <r>
      <t xml:space="preserve">The volume of liquid applied to four test tubes at the level, </t>
    </r>
    <r>
      <rPr>
        <sz val="10"/>
        <color theme="1"/>
        <rFont val="Arial"/>
        <family val="2"/>
        <charset val="238"/>
      </rPr>
      <t>µ</t>
    </r>
    <r>
      <rPr>
        <sz val="10"/>
        <color theme="1"/>
        <rFont val="Czcionka tekstu podstawowego"/>
        <family val="2"/>
        <charset val="238"/>
      </rPr>
      <t>l</t>
    </r>
  </si>
  <si>
    <t>Converted volume of liquid applied to 1 cm of the test piece, µl•cm-2</t>
  </si>
  <si>
    <t>average value</t>
  </si>
  <si>
    <t>level 4/0.5</t>
  </si>
  <si>
    <t>level 5/05</t>
  </si>
  <si>
    <t>level 4</t>
  </si>
  <si>
    <t>level 5</t>
  </si>
  <si>
    <r>
      <t xml:space="preserve">The volume of liquid applied to four test samplers at the level, </t>
    </r>
    <r>
      <rPr>
        <sz val="10"/>
        <color theme="1"/>
        <rFont val="Arial"/>
        <family val="2"/>
        <charset val="238"/>
      </rPr>
      <t>µ</t>
    </r>
    <r>
      <rPr>
        <sz val="10"/>
        <color theme="1"/>
        <rFont val="Czcionka tekstu podstawowego"/>
        <family val="2"/>
        <charset val="238"/>
      </rPr>
      <t>l</t>
    </r>
  </si>
  <si>
    <t>Converted volume of liquid applied to 1 cm of the sampler, µl•cm-2</t>
  </si>
  <si>
    <t>The volume of liquid applied to four test samplers at the level, µl</t>
  </si>
  <si>
    <t>L</t>
  </si>
  <si>
    <t>W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</si>
  <si>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</si>
  <si>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</si>
  <si>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</si>
  <si>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</si>
  <si>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</si>
  <si>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</si>
  <si>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</si>
  <si>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</si>
  <si>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</si>
  <si>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</si>
  <si>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</si>
  <si>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</si>
  <si>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</si>
  <si>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</si>
  <si>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</si>
  <si>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</si>
  <si>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</si>
  <si>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</si>
  <si>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</si>
  <si>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</si>
  <si>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</si>
  <si>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</si>
  <si>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</si>
  <si>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</si>
  <si>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</si>
  <si>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</si>
  <si>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</si>
  <si>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</si>
  <si>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</si>
  <si>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</si>
  <si>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</si>
  <si>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</si>
  <si>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</si>
  <si>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</si>
  <si>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</si>
  <si>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</si>
  <si>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</si>
  <si>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</si>
  <si>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</si>
  <si>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</si>
  <si>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</si>
  <si>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</si>
  <si>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</si>
  <si>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</si>
  <si>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</si>
  <si>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</si>
  <si>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</si>
  <si>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</si>
  <si>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</si>
  <si>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</si>
  <si>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</si>
  <si>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</si>
  <si>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</si>
  <si>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</si>
  <si>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</si>
  <si>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</si>
  <si>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</si>
  <si>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</si>
  <si>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</si>
  <si>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</si>
  <si>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</si>
  <si>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</si>
  <si>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</si>
  <si>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</si>
  <si>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</si>
  <si>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</si>
  <si>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</si>
  <si>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</si>
  <si>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</si>
  <si>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</si>
  <si>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</si>
  <si>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</si>
  <si>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</si>
  <si>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</si>
  <si>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</si>
  <si>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</si>
  <si>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</si>
  <si>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</si>
  <si>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</si>
  <si>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</si>
  <si>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</si>
  <si>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</si>
  <si>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</si>
  <si>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</si>
  <si>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</si>
  <si>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</si>
  <si>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</si>
  <si>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</si>
  <si>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</si>
  <si>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</si>
  <si>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</si>
  <si>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</si>
  <si>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</si>
  <si>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</si>
  <si>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</si>
  <si>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</si>
  <si>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</si>
  <si>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</si>
  <si>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</si>
  <si>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</si>
  <si>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</si>
  <si>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</si>
  <si>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</si>
  <si>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</si>
  <si>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</si>
  <si>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</si>
  <si>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</si>
  <si>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</si>
  <si>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</si>
  <si>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</si>
  <si>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</si>
  <si>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</si>
  <si>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</si>
  <si>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</si>
  <si>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</si>
  <si>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</si>
  <si>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</si>
  <si>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</si>
  <si>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</si>
  <si>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</si>
  <si>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</si>
  <si>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</si>
  <si>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</si>
  <si>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</si>
  <si>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</si>
  <si>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</si>
  <si>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</si>
  <si>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</si>
  <si>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</si>
  <si>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</si>
  <si>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</si>
  <si>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</si>
  <si>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</si>
  <si>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</si>
  <si>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</si>
  <si>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</si>
  <si>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</si>
  <si>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</si>
  <si>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</si>
  <si>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</si>
  <si>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</si>
  <si>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</si>
  <si>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</si>
  <si>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</si>
  <si>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</si>
  <si>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</si>
  <si>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</si>
  <si>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</si>
  <si>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</si>
  <si>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</si>
  <si>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</si>
  <si>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</si>
  <si>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</si>
  <si>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</si>
  <si>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</si>
  <si>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</si>
  <si>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</si>
  <si>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</si>
  <si>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</si>
  <si>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</si>
  <si>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</si>
  <si>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</si>
  <si>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</si>
  <si>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</si>
  <si>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</si>
  <si>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</si>
  <si>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</si>
  <si>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</si>
  <si>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</si>
  <si>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</si>
  <si>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</si>
  <si>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</si>
  <si>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</si>
  <si>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</si>
  <si>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</si>
  <si>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</si>
  <si>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</si>
  <si>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</si>
  <si>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</si>
  <si>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</si>
  <si>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</si>
  <si>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</si>
  <si>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</si>
  <si>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</si>
  <si>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</si>
  <si>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</si>
  <si>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</si>
  <si>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</si>
  <si>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</si>
  <si>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</si>
  <si>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</si>
  <si>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</si>
  <si>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</si>
  <si>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</si>
  <si>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</si>
  <si>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</si>
  <si>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</si>
  <si>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</si>
  <si>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</si>
  <si>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</si>
  <si>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</si>
  <si>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</si>
  <si>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</si>
  <si>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</si>
  <si>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</si>
  <si>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</si>
  <si>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</si>
  <si>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</si>
  <si>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</si>
  <si>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</si>
  <si>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</si>
  <si>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</si>
  <si>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</si>
  <si>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</si>
  <si>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</si>
  <si>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</si>
  <si>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</si>
  <si>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</si>
  <si>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</si>
  <si>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</si>
  <si>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</si>
  <si>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</si>
  <si>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</si>
  <si>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</si>
  <si>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</si>
  <si>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</si>
  <si>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</si>
  <si>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</si>
  <si>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</si>
  <si>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</si>
  <si>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</si>
  <si>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</si>
  <si>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</si>
  <si>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</si>
  <si>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</si>
  <si>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</si>
  <si>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</si>
  <si>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</si>
  <si>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</si>
  <si>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</si>
  <si>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</si>
  <si>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</si>
  <si>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</si>
  <si>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</si>
  <si>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</si>
  <si>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</si>
  <si>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</si>
  <si>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</si>
  <si>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</si>
  <si>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</si>
  <si>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</si>
  <si>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</si>
  <si>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</si>
  <si>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</si>
  <si>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</si>
  <si>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</si>
  <si>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</si>
  <si>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</si>
  <si>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</si>
  <si>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</si>
  <si>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</si>
  <si>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</si>
  <si>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</si>
  <si>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</si>
  <si>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</si>
  <si>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</si>
  <si>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</si>
  <si>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</si>
  <si>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</si>
  <si>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</si>
  <si>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</si>
  <si>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</si>
  <si>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</si>
  <si>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</si>
  <si>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</si>
  <si>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</si>
  <si>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</si>
  <si>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</si>
  <si>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</si>
  <si>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</si>
  <si>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</si>
  <si>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</si>
  <si>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</si>
  <si>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</si>
  <si>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</si>
  <si>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</si>
  <si>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</si>
  <si>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</si>
  <si>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</si>
  <si>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</si>
  <si>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</si>
  <si>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</si>
  <si>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</si>
  <si>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</si>
  <si>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</si>
  <si>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</si>
  <si>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</si>
  <si>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</si>
  <si>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</si>
  <si>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</si>
  <si>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</si>
  <si>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</si>
  <si>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</si>
  <si>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</si>
  <si>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</si>
  <si>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</si>
  <si>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</si>
  <si>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</si>
  <si>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</si>
  <si>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H - 1.0 m</t>
  </si>
  <si>
    <t>H - 0.5 m</t>
  </si>
  <si>
    <t>6400 rpm</t>
  </si>
  <si>
    <t>Nr</t>
  </si>
  <si>
    <t>0.0 rpm</t>
  </si>
  <si>
    <t>6000 rpm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</si>
</sst>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color theme="1"/>
      <name val="Czcionka tekstu podstawowego"/>
      <family val="2"/>
      <charset val="238"/>
    </font>
    <font>
      <sz val="10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8"/>
      <name val="Czcionka tekstu podstawowego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/>
    <xf numFmtId="164" fontId="1" fillId="0" borderId="5" xfId="0" applyNumberFormat="1" applyFont="1" applyFill="1" applyBorder="1" applyAlignment="1"/>
    <xf numFmtId="0" fontId="7" fillId="0" borderId="1" xfId="0" applyFont="1" applyBorder="1"/>
    <xf numFmtId="165" fontId="7" fillId="0" borderId="1" xfId="0" applyNumberFormat="1" applyFont="1" applyBorder="1"/>
    <xf numFmtId="164" fontId="7" fillId="0" borderId="1" xfId="0" applyNumberFormat="1" applyFont="1" applyBorder="1"/>
    <xf numFmtId="0" fontId="5" fillId="0" borderId="1" xfId="0" applyFont="1" applyBorder="1"/>
    <xf numFmtId="0" fontId="5" fillId="2" borderId="1" xfId="0" applyFont="1" applyFill="1" applyBorder="1"/>
    <xf numFmtId="0" fontId="5" fillId="0" borderId="0" xfId="0" applyFont="1"/>
    <xf numFmtId="0" fontId="7" fillId="0" borderId="0" xfId="0" applyFont="1"/>
    <xf numFmtId="0" fontId="1" fillId="0" borderId="6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/>
    <xf numFmtId="0" fontId="8" fillId="0" borderId="1" xfId="0" applyFont="1" applyBorder="1"/>
    <xf numFmtId="0" fontId="8" fillId="2" borderId="1" xfId="0" applyFont="1" applyFill="1" applyBorder="1"/>
    <xf numFmtId="164" fontId="1" fillId="0" borderId="1" xfId="0" applyNumberFormat="1" applyFont="1" applyFill="1" applyBorder="1" applyAlignment="1"/>
    <xf numFmtId="164" fontId="6" fillId="0" borderId="1" xfId="1" applyNumberFormat="1" applyFont="1" applyBorder="1" applyAlignment="1"/>
    <xf numFmtId="165" fontId="1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/>
    <xf numFmtId="164" fontId="5" fillId="0" borderId="1" xfId="0" applyNumberFormat="1" applyFont="1" applyBorder="1"/>
    <xf numFmtId="0" fontId="6" fillId="0" borderId="6" xfId="2" applyNumberFormat="1" applyFont="1" applyBorder="1" applyAlignment="1">
      <alignment vertical="center"/>
    </xf>
    <xf numFmtId="0" fontId="6" fillId="0" borderId="1" xfId="2" applyNumberFormat="1" applyFont="1" applyBorder="1" applyAlignment="1">
      <alignment horizontal="center" vertical="center" wrapText="1"/>
    </xf>
    <xf numFmtId="0" fontId="6" fillId="0" borderId="1" xfId="2" applyNumberFormat="1" applyFont="1" applyBorder="1" applyAlignment="1">
      <alignment horizontal="left" vertical="center"/>
    </xf>
    <xf numFmtId="0" fontId="6" fillId="0" borderId="1" xfId="2" applyNumberFormat="1" applyFont="1" applyBorder="1" applyAlignment="1">
      <alignment vertical="center"/>
    </xf>
    <xf numFmtId="164" fontId="6" fillId="0" borderId="1" xfId="2" applyNumberFormat="1" applyFont="1" applyBorder="1" applyAlignment="1"/>
    <xf numFmtId="0" fontId="6" fillId="0" borderId="1" xfId="2" applyNumberFormat="1" applyFont="1" applyBorder="1" applyAlignment="1"/>
    <xf numFmtId="0" fontId="5" fillId="3" borderId="6" xfId="0" applyFont="1" applyFill="1" applyBorder="1" applyAlignment="1">
      <alignment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right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2" applyNumberFormat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</cellXfs>
  <cellStyles count="3">
    <cellStyle name="Normalny" xfId="0" builtinId="0"/>
    <cellStyle name="Normalny_Arkusz1" xfId="1"/>
    <cellStyle name="Normalny_powietrz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22"/>
  <sheetViews>
    <sheetView tabSelected="1" workbookViewId="0">
      <selection activeCell="J2" sqref="J2:J3"/>
    </sheetView>
  </sheetViews>
  <sheetFormatPr defaultRowHeight="14.25"/>
  <cols>
    <col min="1" max="1" width="9" style="11"/>
    <col min="2" max="2" width="7.25" style="11" customWidth="1"/>
    <col min="3" max="3" width="8.5" style="11" customWidth="1"/>
    <col min="4" max="9" width="9" style="11"/>
    <col min="10" max="10" width="10.125" style="11" customWidth="1"/>
    <col min="11" max="22" width="9" style="11"/>
    <col min="23" max="23" width="8.875" style="11" customWidth="1"/>
    <col min="24" max="42" width="9" style="10"/>
  </cols>
  <sheetData>
    <row r="1" spans="1:31">
      <c r="D1" s="35" t="s">
        <v>32</v>
      </c>
      <c r="E1" s="35"/>
      <c r="F1" s="35"/>
      <c r="G1" s="35"/>
      <c r="H1" s="35"/>
      <c r="I1" s="35"/>
      <c r="K1" s="39" t="s">
        <v>33</v>
      </c>
      <c r="L1" s="40"/>
      <c r="M1" s="40"/>
      <c r="N1" s="40"/>
      <c r="O1" s="40"/>
      <c r="P1" s="41"/>
    </row>
    <row r="2" spans="1:31" ht="15.75" customHeight="1">
      <c r="A2" s="36" t="s">
        <v>31</v>
      </c>
      <c r="B2" s="36" t="s">
        <v>28</v>
      </c>
      <c r="C2" s="42" t="s">
        <v>27</v>
      </c>
      <c r="D2" s="35" t="s">
        <v>29</v>
      </c>
      <c r="E2" s="35"/>
      <c r="F2" s="35"/>
      <c r="G2" s="35" t="s">
        <v>30</v>
      </c>
      <c r="H2" s="35"/>
      <c r="I2" s="35"/>
      <c r="J2" s="37" t="s">
        <v>27</v>
      </c>
      <c r="K2" s="43" t="s">
        <v>1</v>
      </c>
      <c r="L2" s="43"/>
      <c r="M2" s="43"/>
      <c r="N2" s="43" t="s">
        <v>2</v>
      </c>
      <c r="O2" s="43"/>
      <c r="P2" s="43"/>
      <c r="R2" s="5"/>
      <c r="S2" s="5"/>
      <c r="T2" s="5"/>
      <c r="U2" s="5"/>
      <c r="V2" s="5"/>
      <c r="W2" s="33" t="s">
        <v>28</v>
      </c>
      <c r="X2" s="8"/>
      <c r="Y2" s="8"/>
      <c r="Z2" s="8"/>
      <c r="AA2" s="8"/>
      <c r="AB2" s="8"/>
      <c r="AC2" s="8"/>
      <c r="AD2" s="8"/>
      <c r="AE2" s="8"/>
    </row>
    <row r="3" spans="1:31" ht="30" customHeight="1">
      <c r="A3" s="36"/>
      <c r="B3" s="36"/>
      <c r="C3" s="42"/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38"/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1" t="s">
        <v>8</v>
      </c>
      <c r="Q3" s="12" t="s">
        <v>28</v>
      </c>
      <c r="R3" s="13" t="s">
        <v>34</v>
      </c>
      <c r="S3" s="5"/>
      <c r="T3" s="5"/>
      <c r="U3" s="5"/>
      <c r="V3" s="5"/>
      <c r="W3" s="34"/>
      <c r="X3" s="8" t="s">
        <v>10</v>
      </c>
      <c r="Y3" s="8" t="s">
        <v>11</v>
      </c>
      <c r="Z3" s="8"/>
      <c r="AA3" s="8"/>
      <c r="AB3" s="8"/>
      <c r="AC3" s="8"/>
      <c r="AD3" s="8"/>
      <c r="AE3" s="8" t="s">
        <v>11</v>
      </c>
    </row>
    <row r="4" spans="1:31" ht="15" customHeight="1">
      <c r="A4" s="3">
        <v>0</v>
      </c>
      <c r="B4" s="3">
        <v>0</v>
      </c>
      <c r="C4" s="5">
        <v>1</v>
      </c>
      <c r="D4" s="6">
        <v>80.224000000000004</v>
      </c>
      <c r="E4" s="6">
        <v>43.68</v>
      </c>
      <c r="F4" s="6">
        <v>8.2560000000000002</v>
      </c>
      <c r="G4" s="6">
        <v>42.944000000000003</v>
      </c>
      <c r="H4" s="6">
        <v>25.12</v>
      </c>
      <c r="I4" s="6">
        <v>10.144</v>
      </c>
      <c r="J4" s="5">
        <v>1</v>
      </c>
      <c r="K4" s="6">
        <f>D4/32</f>
        <v>2.5070000000000001</v>
      </c>
      <c r="L4" s="6">
        <f t="shared" ref="L4:P18" si="0">E4/32</f>
        <v>1.365</v>
      </c>
      <c r="M4" s="6">
        <f t="shared" si="0"/>
        <v>0.25800000000000001</v>
      </c>
      <c r="N4" s="6">
        <f t="shared" si="0"/>
        <v>1.3420000000000001</v>
      </c>
      <c r="O4" s="6">
        <f t="shared" si="0"/>
        <v>0.78500000000000003</v>
      </c>
      <c r="P4" s="6">
        <f t="shared" si="0"/>
        <v>0.317</v>
      </c>
      <c r="Q4" s="3">
        <v>0</v>
      </c>
      <c r="R4" s="5">
        <f>AVERAGE(K4:M4)</f>
        <v>1.3766666666666667</v>
      </c>
      <c r="S4" s="5">
        <f t="shared" ref="S4:S18" si="1">(K4-R4)^2</f>
        <v>1.2776534444444447</v>
      </c>
      <c r="T4" s="5">
        <f t="shared" ref="T4:T18" si="2">(L4-R4)^2</f>
        <v>1.3611111111111221E-4</v>
      </c>
      <c r="U4" s="5">
        <f t="shared" ref="U4:U18" si="3">(M4-R4)^2</f>
        <v>1.2514151111111111</v>
      </c>
      <c r="V4" s="5">
        <f>(S4+T4+U4)/3</f>
        <v>0.84306822222222222</v>
      </c>
      <c r="W4" s="7">
        <v>0</v>
      </c>
      <c r="X4" s="9">
        <f t="shared" ref="X4:X18" si="4">((V4)^0.5)/R4</f>
        <v>0.66696426082024662</v>
      </c>
      <c r="Y4" s="9">
        <f>AE4</f>
        <v>0.5142962090512746</v>
      </c>
      <c r="Z4" s="8">
        <f>AVERAGE(N4:P4)</f>
        <v>0.81466666666666676</v>
      </c>
      <c r="AA4" s="8">
        <f t="shared" ref="AA4:AA18" si="5">(N4-Z4)^2</f>
        <v>0.27808044444444441</v>
      </c>
      <c r="AB4" s="8">
        <f t="shared" ref="AB4:AB18" si="6">(O4-Z4)^2</f>
        <v>8.8011111111111482E-4</v>
      </c>
      <c r="AC4" s="8">
        <f t="shared" ref="AC4:AC18" si="7">(P4-Z4)^2</f>
        <v>0.2476721111111112</v>
      </c>
      <c r="AD4" s="8">
        <f>(AA4+AB4+AC4)/3</f>
        <v>0.17554422222222224</v>
      </c>
      <c r="AE4" s="9">
        <f>((AD4)^0.5)/Z4</f>
        <v>0.5142962090512746</v>
      </c>
    </row>
    <row r="5" spans="1:31">
      <c r="A5" s="3">
        <v>0</v>
      </c>
      <c r="B5" s="3">
        <v>0</v>
      </c>
      <c r="C5" s="5">
        <v>2</v>
      </c>
      <c r="D5" s="6">
        <v>70.272000000000006</v>
      </c>
      <c r="E5" s="6">
        <v>42.816000000000003</v>
      </c>
      <c r="F5" s="6">
        <v>15.584</v>
      </c>
      <c r="G5" s="6">
        <v>34.783999999999999</v>
      </c>
      <c r="H5" s="6">
        <v>27.68</v>
      </c>
      <c r="I5" s="6">
        <v>11.263999999999999</v>
      </c>
      <c r="J5" s="5">
        <v>2</v>
      </c>
      <c r="K5" s="6">
        <f t="shared" ref="K5:K18" si="8">D5/32</f>
        <v>2.1960000000000002</v>
      </c>
      <c r="L5" s="6">
        <f t="shared" si="0"/>
        <v>1.3380000000000001</v>
      </c>
      <c r="M5" s="6">
        <f t="shared" si="0"/>
        <v>0.48699999999999999</v>
      </c>
      <c r="N5" s="6">
        <f t="shared" si="0"/>
        <v>1.087</v>
      </c>
      <c r="O5" s="6">
        <f t="shared" si="0"/>
        <v>0.86499999999999999</v>
      </c>
      <c r="P5" s="6">
        <f t="shared" si="0"/>
        <v>0.35199999999999998</v>
      </c>
      <c r="Q5" s="3">
        <v>0</v>
      </c>
      <c r="R5" s="5">
        <f t="shared" ref="R5:R18" si="9">AVERAGE(K5:M5)</f>
        <v>1.3403333333333334</v>
      </c>
      <c r="S5" s="5">
        <f t="shared" si="1"/>
        <v>0.73216544444444465</v>
      </c>
      <c r="T5" s="5">
        <f t="shared" si="2"/>
        <v>5.4444444444442813E-6</v>
      </c>
      <c r="U5" s="5">
        <f t="shared" si="3"/>
        <v>0.72817777777777792</v>
      </c>
      <c r="V5" s="5">
        <f t="shared" ref="V5:V18" si="10">(S5+T5+U5)/3</f>
        <v>0.48678288888888899</v>
      </c>
      <c r="W5" s="7">
        <v>0</v>
      </c>
      <c r="X5" s="9">
        <f t="shared" si="4"/>
        <v>0.52054086988162795</v>
      </c>
      <c r="Y5" s="9">
        <f t="shared" ref="Y5:Y18" si="11">AE5</f>
        <v>0.40078370356082421</v>
      </c>
      <c r="Z5" s="8">
        <f t="shared" ref="Z5:Z18" si="12">AVERAGE(N5:P5)</f>
        <v>0.7679999999999999</v>
      </c>
      <c r="AA5" s="8">
        <f t="shared" si="5"/>
        <v>0.10176100000000005</v>
      </c>
      <c r="AB5" s="8">
        <f t="shared" si="6"/>
        <v>9.4090000000000163E-3</v>
      </c>
      <c r="AC5" s="8">
        <f t="shared" si="7"/>
        <v>0.17305599999999993</v>
      </c>
      <c r="AD5" s="8">
        <f t="shared" ref="AD5:AD18" si="13">(AA5+AB5+AC5)/3</f>
        <v>9.4741999999999993E-2</v>
      </c>
      <c r="AE5" s="9">
        <f t="shared" ref="AE5:AE18" si="14">((AD5)^0.5)/Z5</f>
        <v>0.40078370356082421</v>
      </c>
    </row>
    <row r="6" spans="1:31">
      <c r="A6" s="3">
        <v>0</v>
      </c>
      <c r="B6" s="3">
        <v>0</v>
      </c>
      <c r="C6" s="5">
        <v>3</v>
      </c>
      <c r="D6" s="6">
        <v>70.688000000000002</v>
      </c>
      <c r="E6" s="6">
        <v>29.216000000000001</v>
      </c>
      <c r="F6" s="6">
        <v>8.1280000000000001</v>
      </c>
      <c r="G6" s="6">
        <v>41.503999999999998</v>
      </c>
      <c r="H6" s="6">
        <v>15.167999999999999</v>
      </c>
      <c r="I6" s="6">
        <v>4.0960000000000001</v>
      </c>
      <c r="J6" s="5">
        <v>3</v>
      </c>
      <c r="K6" s="6">
        <f t="shared" si="8"/>
        <v>2.2090000000000001</v>
      </c>
      <c r="L6" s="6">
        <f t="shared" si="0"/>
        <v>0.91300000000000003</v>
      </c>
      <c r="M6" s="6">
        <f t="shared" si="0"/>
        <v>0.254</v>
      </c>
      <c r="N6" s="6">
        <f t="shared" si="0"/>
        <v>1.2969999999999999</v>
      </c>
      <c r="O6" s="6">
        <f t="shared" si="0"/>
        <v>0.47399999999999998</v>
      </c>
      <c r="P6" s="6">
        <f t="shared" si="0"/>
        <v>0.128</v>
      </c>
      <c r="Q6" s="3">
        <v>0</v>
      </c>
      <c r="R6" s="5">
        <f t="shared" si="9"/>
        <v>1.1253333333333333</v>
      </c>
      <c r="S6" s="5">
        <f t="shared" si="1"/>
        <v>1.1743334444444447</v>
      </c>
      <c r="T6" s="5">
        <f t="shared" si="2"/>
        <v>4.5085444444444414E-2</v>
      </c>
      <c r="U6" s="5">
        <f t="shared" si="3"/>
        <v>0.75922177777777766</v>
      </c>
      <c r="V6" s="5">
        <f t="shared" si="10"/>
        <v>0.6595468888888889</v>
      </c>
      <c r="W6" s="7">
        <v>0</v>
      </c>
      <c r="X6" s="9">
        <f t="shared" si="4"/>
        <v>0.72167498990449996</v>
      </c>
      <c r="Y6" s="9">
        <f t="shared" si="11"/>
        <v>0.77457615597518625</v>
      </c>
      <c r="Z6" s="8">
        <f t="shared" si="12"/>
        <v>0.63300000000000001</v>
      </c>
      <c r="AA6" s="8">
        <f t="shared" si="5"/>
        <v>0.4408959999999999</v>
      </c>
      <c r="AB6" s="8">
        <f t="shared" si="6"/>
        <v>2.5281000000000008E-2</v>
      </c>
      <c r="AC6" s="8">
        <f t="shared" si="7"/>
        <v>0.255025</v>
      </c>
      <c r="AD6" s="8">
        <f t="shared" si="13"/>
        <v>0.24040066666666662</v>
      </c>
      <c r="AE6" s="9">
        <f t="shared" si="14"/>
        <v>0.77457615597518625</v>
      </c>
    </row>
    <row r="7" spans="1:31">
      <c r="A7" s="3">
        <v>0</v>
      </c>
      <c r="B7" s="3">
        <v>0</v>
      </c>
      <c r="C7" s="5">
        <v>4</v>
      </c>
      <c r="D7" s="6">
        <v>77.695999999999998</v>
      </c>
      <c r="E7" s="6">
        <v>35.136000000000003</v>
      </c>
      <c r="F7" s="6">
        <v>9.984</v>
      </c>
      <c r="G7" s="6">
        <v>46.496000000000002</v>
      </c>
      <c r="H7" s="6">
        <v>27.103999999999999</v>
      </c>
      <c r="I7" s="6">
        <v>9.76</v>
      </c>
      <c r="J7" s="5">
        <v>4</v>
      </c>
      <c r="K7" s="6">
        <f t="shared" si="8"/>
        <v>2.4279999999999999</v>
      </c>
      <c r="L7" s="6">
        <f t="shared" si="0"/>
        <v>1.0980000000000001</v>
      </c>
      <c r="M7" s="6">
        <f t="shared" si="0"/>
        <v>0.312</v>
      </c>
      <c r="N7" s="6">
        <f t="shared" si="0"/>
        <v>1.4530000000000001</v>
      </c>
      <c r="O7" s="6">
        <f t="shared" si="0"/>
        <v>0.84699999999999998</v>
      </c>
      <c r="P7" s="6">
        <f t="shared" si="0"/>
        <v>0.30499999999999999</v>
      </c>
      <c r="Q7" s="3">
        <v>0</v>
      </c>
      <c r="R7" s="5">
        <f t="shared" si="9"/>
        <v>1.2793333333333332</v>
      </c>
      <c r="S7" s="5">
        <f t="shared" si="1"/>
        <v>1.3194351111111113</v>
      </c>
      <c r="T7" s="5">
        <f t="shared" si="2"/>
        <v>3.2881777777777704E-2</v>
      </c>
      <c r="U7" s="5">
        <f t="shared" si="3"/>
        <v>0.93573377777777744</v>
      </c>
      <c r="V7" s="5">
        <f t="shared" si="10"/>
        <v>0.76268355555555545</v>
      </c>
      <c r="W7" s="7">
        <v>0</v>
      </c>
      <c r="X7" s="9">
        <f t="shared" si="4"/>
        <v>0.6826348804919864</v>
      </c>
      <c r="Y7" s="9">
        <f t="shared" si="11"/>
        <v>0.54001352299313266</v>
      </c>
      <c r="Z7" s="8">
        <f t="shared" si="12"/>
        <v>0.86833333333333329</v>
      </c>
      <c r="AA7" s="8">
        <f t="shared" si="5"/>
        <v>0.34183511111111126</v>
      </c>
      <c r="AB7" s="8">
        <f t="shared" si="6"/>
        <v>4.5511111111111034E-4</v>
      </c>
      <c r="AC7" s="8">
        <f t="shared" si="7"/>
        <v>0.31734444444444432</v>
      </c>
      <c r="AD7" s="8">
        <f t="shared" si="13"/>
        <v>0.21987822222222222</v>
      </c>
      <c r="AE7" s="9">
        <f t="shared" si="14"/>
        <v>0.54001352299313266</v>
      </c>
    </row>
    <row r="8" spans="1:31">
      <c r="A8" s="3">
        <v>0</v>
      </c>
      <c r="B8" s="3">
        <v>0</v>
      </c>
      <c r="C8" s="5">
        <v>5</v>
      </c>
      <c r="D8" s="6">
        <v>71.903999999999996</v>
      </c>
      <c r="E8" s="6">
        <v>34.143999999999998</v>
      </c>
      <c r="F8" s="6">
        <v>13.151999999999999</v>
      </c>
      <c r="G8" s="6">
        <v>43.072000000000003</v>
      </c>
      <c r="H8" s="6">
        <v>22.335999999999999</v>
      </c>
      <c r="I8" s="6">
        <v>6.3360000000000003</v>
      </c>
      <c r="J8" s="5">
        <v>5</v>
      </c>
      <c r="K8" s="6">
        <f t="shared" si="8"/>
        <v>2.2469999999999999</v>
      </c>
      <c r="L8" s="6">
        <f t="shared" si="0"/>
        <v>1.0669999999999999</v>
      </c>
      <c r="M8" s="6">
        <f t="shared" si="0"/>
        <v>0.41099999999999998</v>
      </c>
      <c r="N8" s="6">
        <f t="shared" si="0"/>
        <v>1.3460000000000001</v>
      </c>
      <c r="O8" s="6">
        <f t="shared" si="0"/>
        <v>0.69799999999999995</v>
      </c>
      <c r="P8" s="6">
        <f t="shared" si="0"/>
        <v>0.19800000000000001</v>
      </c>
      <c r="Q8" s="3">
        <v>0</v>
      </c>
      <c r="R8" s="5">
        <f t="shared" si="9"/>
        <v>1.2416666666666667</v>
      </c>
      <c r="S8" s="5">
        <f t="shared" si="1"/>
        <v>1.0106951111111109</v>
      </c>
      <c r="T8" s="5">
        <f t="shared" si="2"/>
        <v>3.0508444444444473E-2</v>
      </c>
      <c r="U8" s="5">
        <f t="shared" si="3"/>
        <v>0.69000711111111113</v>
      </c>
      <c r="V8" s="5">
        <f t="shared" si="10"/>
        <v>0.57707022222222226</v>
      </c>
      <c r="W8" s="7">
        <v>0</v>
      </c>
      <c r="X8" s="9">
        <f t="shared" si="4"/>
        <v>0.61179977076354697</v>
      </c>
      <c r="Y8" s="9">
        <f t="shared" si="11"/>
        <v>0.6288565789912467</v>
      </c>
      <c r="Z8" s="8">
        <f t="shared" si="12"/>
        <v>0.74733333333333329</v>
      </c>
      <c r="AA8" s="8">
        <f t="shared" si="5"/>
        <v>0.35840177777777793</v>
      </c>
      <c r="AB8" s="8">
        <f t="shared" si="6"/>
        <v>2.4337777777777786E-3</v>
      </c>
      <c r="AC8" s="8">
        <f t="shared" si="7"/>
        <v>0.30176711111111099</v>
      </c>
      <c r="AD8" s="8">
        <f t="shared" si="13"/>
        <v>0.22086755555555557</v>
      </c>
      <c r="AE8" s="9">
        <f t="shared" si="14"/>
        <v>0.6288565789912467</v>
      </c>
    </row>
    <row r="9" spans="1:31">
      <c r="A9" s="4">
        <v>5000</v>
      </c>
      <c r="B9" s="3">
        <v>0.5</v>
      </c>
      <c r="C9" s="5">
        <v>1</v>
      </c>
      <c r="D9" s="6">
        <v>82.24</v>
      </c>
      <c r="E9" s="6">
        <v>49.375999999999998</v>
      </c>
      <c r="F9" s="6">
        <v>41.984000000000002</v>
      </c>
      <c r="G9" s="6">
        <v>41.216000000000001</v>
      </c>
      <c r="H9" s="6">
        <v>24.224</v>
      </c>
      <c r="I9" s="6">
        <v>20.672000000000001</v>
      </c>
      <c r="J9" s="5">
        <v>1</v>
      </c>
      <c r="K9" s="6">
        <f t="shared" si="8"/>
        <v>2.57</v>
      </c>
      <c r="L9" s="6">
        <f t="shared" si="0"/>
        <v>1.5429999999999999</v>
      </c>
      <c r="M9" s="6">
        <f t="shared" si="0"/>
        <v>1.3120000000000001</v>
      </c>
      <c r="N9" s="6">
        <f t="shared" si="0"/>
        <v>1.288</v>
      </c>
      <c r="O9" s="6">
        <f t="shared" si="0"/>
        <v>0.75700000000000001</v>
      </c>
      <c r="P9" s="6">
        <f t="shared" si="0"/>
        <v>0.64600000000000002</v>
      </c>
      <c r="Q9" s="3">
        <v>0.5</v>
      </c>
      <c r="R9" s="5">
        <f t="shared" si="9"/>
        <v>1.8083333333333333</v>
      </c>
      <c r="S9" s="5">
        <f t="shared" si="1"/>
        <v>0.58013611111111085</v>
      </c>
      <c r="T9" s="5">
        <f t="shared" si="2"/>
        <v>7.0401777777777827E-2</v>
      </c>
      <c r="U9" s="5">
        <f t="shared" si="3"/>
        <v>0.24634677777777775</v>
      </c>
      <c r="V9" s="5">
        <f t="shared" si="10"/>
        <v>0.29896155555555542</v>
      </c>
      <c r="W9" s="7">
        <v>0.5</v>
      </c>
      <c r="X9" s="9">
        <f t="shared" si="4"/>
        <v>0.3023633751129533</v>
      </c>
      <c r="Y9" s="9">
        <f t="shared" si="11"/>
        <v>0.31233869215013976</v>
      </c>
      <c r="Z9" s="8">
        <f t="shared" si="12"/>
        <v>0.89699999999999991</v>
      </c>
      <c r="AA9" s="8">
        <f t="shared" si="5"/>
        <v>0.1528810000000001</v>
      </c>
      <c r="AB9" s="8">
        <f t="shared" si="6"/>
        <v>1.9599999999999972E-2</v>
      </c>
      <c r="AC9" s="8">
        <f t="shared" si="7"/>
        <v>6.3000999999999946E-2</v>
      </c>
      <c r="AD9" s="8">
        <f t="shared" si="13"/>
        <v>7.8494000000000008E-2</v>
      </c>
      <c r="AE9" s="9">
        <f t="shared" si="14"/>
        <v>0.31233869215013976</v>
      </c>
    </row>
    <row r="10" spans="1:31">
      <c r="A10" s="4">
        <v>5000</v>
      </c>
      <c r="B10" s="3">
        <v>0.5</v>
      </c>
      <c r="C10" s="5">
        <v>2</v>
      </c>
      <c r="D10" s="6">
        <v>91.616</v>
      </c>
      <c r="E10" s="6">
        <v>55.968000000000004</v>
      </c>
      <c r="F10" s="6">
        <v>34.176000000000002</v>
      </c>
      <c r="G10" s="6">
        <v>50.271999999999998</v>
      </c>
      <c r="H10" s="6">
        <v>36.896000000000001</v>
      </c>
      <c r="I10" s="6">
        <v>16.512</v>
      </c>
      <c r="J10" s="5">
        <v>2</v>
      </c>
      <c r="K10" s="6">
        <f t="shared" si="8"/>
        <v>2.863</v>
      </c>
      <c r="L10" s="6">
        <f t="shared" si="0"/>
        <v>1.7490000000000001</v>
      </c>
      <c r="M10" s="6">
        <f t="shared" si="0"/>
        <v>1.0680000000000001</v>
      </c>
      <c r="N10" s="6">
        <f t="shared" si="0"/>
        <v>1.571</v>
      </c>
      <c r="O10" s="6">
        <f t="shared" si="0"/>
        <v>1.153</v>
      </c>
      <c r="P10" s="6">
        <f t="shared" si="0"/>
        <v>0.51600000000000001</v>
      </c>
      <c r="Q10" s="3">
        <v>0.5</v>
      </c>
      <c r="R10" s="5">
        <f t="shared" si="9"/>
        <v>1.8933333333333333</v>
      </c>
      <c r="S10" s="5">
        <f t="shared" si="1"/>
        <v>0.94025344444444448</v>
      </c>
      <c r="T10" s="5">
        <f t="shared" si="2"/>
        <v>2.0832111111111072E-2</v>
      </c>
      <c r="U10" s="5">
        <f t="shared" si="3"/>
        <v>0.68117511111111095</v>
      </c>
      <c r="V10" s="5">
        <f t="shared" si="10"/>
        <v>0.5474202222222222</v>
      </c>
      <c r="W10" s="7">
        <v>0.5</v>
      </c>
      <c r="X10" s="9">
        <f t="shared" si="4"/>
        <v>0.39078090768859958</v>
      </c>
      <c r="Y10" s="9">
        <f t="shared" si="11"/>
        <v>0.40165196712795947</v>
      </c>
      <c r="Z10" s="8">
        <f t="shared" si="12"/>
        <v>1.08</v>
      </c>
      <c r="AA10" s="8">
        <f t="shared" si="5"/>
        <v>0.24108099999999988</v>
      </c>
      <c r="AB10" s="8">
        <f t="shared" si="6"/>
        <v>5.3289999999999935E-3</v>
      </c>
      <c r="AC10" s="8">
        <f t="shared" si="7"/>
        <v>0.31809600000000005</v>
      </c>
      <c r="AD10" s="8">
        <f t="shared" si="13"/>
        <v>0.18816866666666665</v>
      </c>
      <c r="AE10" s="9">
        <f t="shared" si="14"/>
        <v>0.40165196712795947</v>
      </c>
    </row>
    <row r="11" spans="1:31">
      <c r="A11" s="4">
        <v>5000</v>
      </c>
      <c r="B11" s="3">
        <v>0.5</v>
      </c>
      <c r="C11" s="5">
        <v>3</v>
      </c>
      <c r="D11" s="6">
        <v>86.944000000000003</v>
      </c>
      <c r="E11" s="6">
        <v>52.671999999999997</v>
      </c>
      <c r="F11" s="6">
        <v>38.08</v>
      </c>
      <c r="G11" s="6">
        <v>47.264000000000003</v>
      </c>
      <c r="H11" s="6">
        <v>30.56</v>
      </c>
      <c r="I11" s="6">
        <v>18.591999999999999</v>
      </c>
      <c r="J11" s="5">
        <v>3</v>
      </c>
      <c r="K11" s="6">
        <f t="shared" si="8"/>
        <v>2.7170000000000001</v>
      </c>
      <c r="L11" s="6">
        <f t="shared" si="0"/>
        <v>1.6459999999999999</v>
      </c>
      <c r="M11" s="6">
        <f t="shared" si="0"/>
        <v>1.19</v>
      </c>
      <c r="N11" s="6">
        <f t="shared" si="0"/>
        <v>1.4770000000000001</v>
      </c>
      <c r="O11" s="6">
        <f t="shared" si="0"/>
        <v>0.95499999999999996</v>
      </c>
      <c r="P11" s="6">
        <f t="shared" si="0"/>
        <v>0.58099999999999996</v>
      </c>
      <c r="Q11" s="3">
        <v>0.5</v>
      </c>
      <c r="R11" s="5">
        <f t="shared" si="9"/>
        <v>1.8509999999999998</v>
      </c>
      <c r="S11" s="5">
        <f t="shared" si="1"/>
        <v>0.74995600000000051</v>
      </c>
      <c r="T11" s="5">
        <f t="shared" si="2"/>
        <v>4.2024999999999937E-2</v>
      </c>
      <c r="U11" s="5">
        <f t="shared" si="3"/>
        <v>0.43692099999999973</v>
      </c>
      <c r="V11" s="5">
        <f t="shared" si="10"/>
        <v>0.40963400000000005</v>
      </c>
      <c r="W11" s="7">
        <v>0.5</v>
      </c>
      <c r="X11" s="9">
        <f t="shared" si="4"/>
        <v>0.34577339921599093</v>
      </c>
      <c r="Y11" s="9">
        <f t="shared" si="11"/>
        <v>0.3658646586733269</v>
      </c>
      <c r="Z11" s="8">
        <f t="shared" si="12"/>
        <v>1.0043333333333333</v>
      </c>
      <c r="AA11" s="8">
        <f t="shared" si="5"/>
        <v>0.22341377777777791</v>
      </c>
      <c r="AB11" s="8">
        <f t="shared" si="6"/>
        <v>2.4337777777777786E-3</v>
      </c>
      <c r="AC11" s="8">
        <f t="shared" si="7"/>
        <v>0.17921111111111113</v>
      </c>
      <c r="AD11" s="8">
        <f t="shared" si="13"/>
        <v>0.13501955555555559</v>
      </c>
      <c r="AE11" s="9">
        <f t="shared" si="14"/>
        <v>0.3658646586733269</v>
      </c>
    </row>
    <row r="12" spans="1:31">
      <c r="A12" s="4">
        <v>5000</v>
      </c>
      <c r="B12" s="3">
        <v>0.5</v>
      </c>
      <c r="C12" s="5">
        <v>4</v>
      </c>
      <c r="D12" s="6">
        <v>84.671999999999997</v>
      </c>
      <c r="E12" s="6">
        <v>56.768000000000001</v>
      </c>
      <c r="F12" s="6">
        <v>36.064</v>
      </c>
      <c r="G12" s="6">
        <v>50.527999999999999</v>
      </c>
      <c r="H12" s="6">
        <v>35.328000000000003</v>
      </c>
      <c r="I12" s="6">
        <v>21.088000000000001</v>
      </c>
      <c r="J12" s="5">
        <v>4</v>
      </c>
      <c r="K12" s="6">
        <f t="shared" si="8"/>
        <v>2.6459999999999999</v>
      </c>
      <c r="L12" s="6">
        <f t="shared" si="0"/>
        <v>1.774</v>
      </c>
      <c r="M12" s="6">
        <f t="shared" si="0"/>
        <v>1.127</v>
      </c>
      <c r="N12" s="6">
        <f t="shared" si="0"/>
        <v>1.579</v>
      </c>
      <c r="O12" s="6">
        <f t="shared" si="0"/>
        <v>1.1040000000000001</v>
      </c>
      <c r="P12" s="6">
        <f t="shared" si="0"/>
        <v>0.65900000000000003</v>
      </c>
      <c r="Q12" s="3">
        <v>0.5</v>
      </c>
      <c r="R12" s="5">
        <f t="shared" si="9"/>
        <v>1.849</v>
      </c>
      <c r="S12" s="5">
        <f t="shared" si="1"/>
        <v>0.63520899999999991</v>
      </c>
      <c r="T12" s="5">
        <f t="shared" si="2"/>
        <v>5.6249999999999937E-3</v>
      </c>
      <c r="U12" s="5">
        <f t="shared" si="3"/>
        <v>0.52128399999999997</v>
      </c>
      <c r="V12" s="5">
        <f t="shared" si="10"/>
        <v>0.38737266666666664</v>
      </c>
      <c r="W12" s="7">
        <v>0.5</v>
      </c>
      <c r="X12" s="9">
        <f t="shared" si="4"/>
        <v>0.33661043531716156</v>
      </c>
      <c r="Y12" s="9">
        <f t="shared" si="11"/>
        <v>0.33721273209241731</v>
      </c>
      <c r="Z12" s="8">
        <f t="shared" si="12"/>
        <v>1.1139999999999999</v>
      </c>
      <c r="AA12" s="8">
        <f t="shared" si="5"/>
        <v>0.21622500000000008</v>
      </c>
      <c r="AB12" s="8">
        <f t="shared" si="6"/>
        <v>9.9999999999995736E-5</v>
      </c>
      <c r="AC12" s="8">
        <f t="shared" si="7"/>
        <v>0.20702499999999988</v>
      </c>
      <c r="AD12" s="8">
        <f t="shared" si="13"/>
        <v>0.14111666666666664</v>
      </c>
      <c r="AE12" s="9">
        <f t="shared" si="14"/>
        <v>0.33721273209241731</v>
      </c>
    </row>
    <row r="13" spans="1:31">
      <c r="A13" s="4">
        <v>5000</v>
      </c>
      <c r="B13" s="3">
        <v>0.5</v>
      </c>
      <c r="C13" s="5">
        <v>5</v>
      </c>
      <c r="D13" s="6">
        <v>98.56</v>
      </c>
      <c r="E13" s="6">
        <v>55.167999999999999</v>
      </c>
      <c r="F13" s="6">
        <v>32.287999999999997</v>
      </c>
      <c r="G13" s="6">
        <v>53.055999999999997</v>
      </c>
      <c r="H13" s="6">
        <v>38.463999999999999</v>
      </c>
      <c r="I13" s="6">
        <v>11.936</v>
      </c>
      <c r="J13" s="5">
        <v>5</v>
      </c>
      <c r="K13" s="6">
        <f t="shared" si="8"/>
        <v>3.08</v>
      </c>
      <c r="L13" s="6">
        <f t="shared" si="0"/>
        <v>1.724</v>
      </c>
      <c r="M13" s="6">
        <f t="shared" si="0"/>
        <v>1.0089999999999999</v>
      </c>
      <c r="N13" s="6">
        <f t="shared" si="0"/>
        <v>1.6579999999999999</v>
      </c>
      <c r="O13" s="6">
        <f t="shared" si="0"/>
        <v>1.202</v>
      </c>
      <c r="P13" s="6">
        <f t="shared" si="0"/>
        <v>0.373</v>
      </c>
      <c r="Q13" s="3">
        <v>0.5</v>
      </c>
      <c r="R13" s="5">
        <f t="shared" si="9"/>
        <v>1.9376666666666669</v>
      </c>
      <c r="S13" s="5">
        <f t="shared" si="1"/>
        <v>1.3049254444444442</v>
      </c>
      <c r="T13" s="5">
        <f t="shared" si="2"/>
        <v>4.5653444444444538E-2</v>
      </c>
      <c r="U13" s="5">
        <f t="shared" si="3"/>
        <v>0.8624217777777784</v>
      </c>
      <c r="V13" s="5">
        <f t="shared" si="10"/>
        <v>0.73766688888888909</v>
      </c>
      <c r="W13" s="7">
        <v>0.5</v>
      </c>
      <c r="X13" s="9">
        <f t="shared" si="4"/>
        <v>0.44325238061446315</v>
      </c>
      <c r="Y13" s="9">
        <f t="shared" si="11"/>
        <v>0.49358025582807696</v>
      </c>
      <c r="Z13" s="8">
        <f t="shared" si="12"/>
        <v>1.0776666666666666</v>
      </c>
      <c r="AA13" s="8">
        <f t="shared" si="5"/>
        <v>0.33678677777777782</v>
      </c>
      <c r="AB13" s="8">
        <f t="shared" si="6"/>
        <v>1.5458777777777795E-2</v>
      </c>
      <c r="AC13" s="8">
        <f t="shared" si="7"/>
        <v>0.49655511111111095</v>
      </c>
      <c r="AD13" s="8">
        <f t="shared" si="13"/>
        <v>0.28293355555555549</v>
      </c>
      <c r="AE13" s="9">
        <f t="shared" si="14"/>
        <v>0.49358025582807696</v>
      </c>
    </row>
    <row r="14" spans="1:31">
      <c r="A14" s="4">
        <v>6400</v>
      </c>
      <c r="B14" s="3">
        <v>1</v>
      </c>
      <c r="C14" s="5">
        <v>1</v>
      </c>
      <c r="D14" s="6">
        <v>138.43199999999999</v>
      </c>
      <c r="E14" s="6">
        <v>54.944000000000003</v>
      </c>
      <c r="F14" s="6">
        <v>44.064</v>
      </c>
      <c r="G14" s="6">
        <v>43.36</v>
      </c>
      <c r="H14" s="6">
        <v>33.631999999999998</v>
      </c>
      <c r="I14" s="6">
        <v>21.376000000000001</v>
      </c>
      <c r="J14" s="5">
        <v>1</v>
      </c>
      <c r="K14" s="6">
        <f t="shared" si="8"/>
        <v>4.3259999999999996</v>
      </c>
      <c r="L14" s="6">
        <f t="shared" si="0"/>
        <v>1.7170000000000001</v>
      </c>
      <c r="M14" s="6">
        <f t="shared" si="0"/>
        <v>1.377</v>
      </c>
      <c r="N14" s="6">
        <f t="shared" si="0"/>
        <v>1.355</v>
      </c>
      <c r="O14" s="6">
        <f t="shared" si="0"/>
        <v>1.0509999999999999</v>
      </c>
      <c r="P14" s="6">
        <f t="shared" si="0"/>
        <v>0.66800000000000004</v>
      </c>
      <c r="Q14" s="3">
        <v>1</v>
      </c>
      <c r="R14" s="5">
        <f t="shared" si="9"/>
        <v>2.4733333333333332</v>
      </c>
      <c r="S14" s="5">
        <f t="shared" si="1"/>
        <v>3.432373777777777</v>
      </c>
      <c r="T14" s="5">
        <f t="shared" si="2"/>
        <v>0.57204011111111075</v>
      </c>
      <c r="U14" s="5">
        <f t="shared" si="3"/>
        <v>1.2019467777777775</v>
      </c>
      <c r="V14" s="5">
        <f t="shared" si="10"/>
        <v>1.735453555555555</v>
      </c>
      <c r="W14" s="7">
        <v>1</v>
      </c>
      <c r="X14" s="9">
        <f t="shared" si="4"/>
        <v>0.53262782074775239</v>
      </c>
      <c r="Y14" s="9">
        <f t="shared" si="11"/>
        <v>0.2743175140671511</v>
      </c>
      <c r="Z14" s="8">
        <f t="shared" si="12"/>
        <v>1.0246666666666666</v>
      </c>
      <c r="AA14" s="8">
        <f t="shared" si="5"/>
        <v>0.10912011111111114</v>
      </c>
      <c r="AB14" s="8">
        <f t="shared" si="6"/>
        <v>6.9344444444444369E-4</v>
      </c>
      <c r="AC14" s="8">
        <f t="shared" si="7"/>
        <v>0.12721111111111105</v>
      </c>
      <c r="AD14" s="8">
        <f t="shared" si="13"/>
        <v>7.9008222222222216E-2</v>
      </c>
      <c r="AE14" s="9">
        <f t="shared" si="14"/>
        <v>0.2743175140671511</v>
      </c>
    </row>
    <row r="15" spans="1:31">
      <c r="A15" s="4">
        <v>6400</v>
      </c>
      <c r="B15" s="3">
        <v>1</v>
      </c>
      <c r="C15" s="5">
        <v>2</v>
      </c>
      <c r="D15" s="6">
        <v>100.224</v>
      </c>
      <c r="E15" s="6">
        <v>50.304000000000002</v>
      </c>
      <c r="F15" s="6">
        <v>32.704000000000001</v>
      </c>
      <c r="G15" s="6">
        <v>61.856000000000002</v>
      </c>
      <c r="H15" s="6">
        <v>38.624000000000002</v>
      </c>
      <c r="I15" s="6">
        <v>18.911999999999999</v>
      </c>
      <c r="J15" s="5">
        <v>2</v>
      </c>
      <c r="K15" s="6">
        <f t="shared" si="8"/>
        <v>3.1320000000000001</v>
      </c>
      <c r="L15" s="6">
        <f t="shared" si="0"/>
        <v>1.5720000000000001</v>
      </c>
      <c r="M15" s="6">
        <f t="shared" si="0"/>
        <v>1.022</v>
      </c>
      <c r="N15" s="6">
        <f t="shared" si="0"/>
        <v>1.9330000000000001</v>
      </c>
      <c r="O15" s="6">
        <f t="shared" si="0"/>
        <v>1.2070000000000001</v>
      </c>
      <c r="P15" s="6">
        <f t="shared" si="0"/>
        <v>0.59099999999999997</v>
      </c>
      <c r="Q15" s="3">
        <v>1</v>
      </c>
      <c r="R15" s="5">
        <f t="shared" si="9"/>
        <v>1.908666666666667</v>
      </c>
      <c r="S15" s="5">
        <f t="shared" si="1"/>
        <v>1.496544444444444</v>
      </c>
      <c r="T15" s="5">
        <f t="shared" si="2"/>
        <v>0.11334444444444459</v>
      </c>
      <c r="U15" s="5">
        <f t="shared" si="3"/>
        <v>0.78617777777777831</v>
      </c>
      <c r="V15" s="5">
        <f t="shared" si="10"/>
        <v>0.798688888888889</v>
      </c>
      <c r="W15" s="7">
        <v>1</v>
      </c>
      <c r="X15" s="9">
        <f t="shared" si="4"/>
        <v>0.46822945707048291</v>
      </c>
      <c r="Y15" s="9">
        <f t="shared" si="11"/>
        <v>0.4410203837351202</v>
      </c>
      <c r="Z15" s="8">
        <f t="shared" si="12"/>
        <v>1.2436666666666667</v>
      </c>
      <c r="AA15" s="8">
        <f t="shared" si="5"/>
        <v>0.47518044444444446</v>
      </c>
      <c r="AB15" s="8">
        <f t="shared" si="6"/>
        <v>1.3444444444444413E-3</v>
      </c>
      <c r="AC15" s="8">
        <f t="shared" si="7"/>
        <v>0.42597377777777784</v>
      </c>
      <c r="AD15" s="8">
        <f t="shared" si="13"/>
        <v>0.30083288888888893</v>
      </c>
      <c r="AE15" s="9">
        <f t="shared" si="14"/>
        <v>0.4410203837351202</v>
      </c>
    </row>
    <row r="16" spans="1:31">
      <c r="A16" s="4">
        <v>6400</v>
      </c>
      <c r="B16" s="3">
        <v>1</v>
      </c>
      <c r="C16" s="5">
        <v>3</v>
      </c>
      <c r="D16" s="6">
        <v>128.06399999999999</v>
      </c>
      <c r="E16" s="6">
        <v>52.607999999999997</v>
      </c>
      <c r="F16" s="6">
        <v>38.368000000000002</v>
      </c>
      <c r="G16" s="6">
        <v>51.008000000000003</v>
      </c>
      <c r="H16" s="6">
        <v>37.631999999999998</v>
      </c>
      <c r="I16" s="6">
        <v>20.16</v>
      </c>
      <c r="J16" s="5">
        <v>3</v>
      </c>
      <c r="K16" s="6">
        <f t="shared" si="8"/>
        <v>4.0019999999999998</v>
      </c>
      <c r="L16" s="6">
        <f t="shared" si="0"/>
        <v>1.6439999999999999</v>
      </c>
      <c r="M16" s="6">
        <f t="shared" si="0"/>
        <v>1.1990000000000001</v>
      </c>
      <c r="N16" s="6">
        <f t="shared" si="0"/>
        <v>1.5940000000000001</v>
      </c>
      <c r="O16" s="6">
        <f t="shared" si="0"/>
        <v>1.1759999999999999</v>
      </c>
      <c r="P16" s="6">
        <f t="shared" si="0"/>
        <v>0.63</v>
      </c>
      <c r="Q16" s="3">
        <v>1</v>
      </c>
      <c r="R16" s="5">
        <f t="shared" si="9"/>
        <v>2.2816666666666667</v>
      </c>
      <c r="S16" s="5">
        <f t="shared" si="1"/>
        <v>2.9595467777777769</v>
      </c>
      <c r="T16" s="5">
        <f t="shared" si="2"/>
        <v>0.406618777777778</v>
      </c>
      <c r="U16" s="5">
        <f t="shared" si="3"/>
        <v>1.1721671111111112</v>
      </c>
      <c r="V16" s="5">
        <f t="shared" si="10"/>
        <v>1.5127775555555554</v>
      </c>
      <c r="W16" s="7">
        <v>1</v>
      </c>
      <c r="X16" s="9">
        <f t="shared" si="4"/>
        <v>0.5390578048919431</v>
      </c>
      <c r="Y16" s="9">
        <f t="shared" si="11"/>
        <v>0.34827006980573477</v>
      </c>
      <c r="Z16" s="8">
        <f t="shared" si="12"/>
        <v>1.1333333333333333</v>
      </c>
      <c r="AA16" s="8">
        <f t="shared" si="5"/>
        <v>0.21221377777777789</v>
      </c>
      <c r="AB16" s="8">
        <f t="shared" si="6"/>
        <v>1.8204444444444414E-3</v>
      </c>
      <c r="AC16" s="8">
        <f t="shared" si="7"/>
        <v>0.25334444444444443</v>
      </c>
      <c r="AD16" s="8">
        <f t="shared" si="13"/>
        <v>0.1557928888888889</v>
      </c>
      <c r="AE16" s="9">
        <f t="shared" si="14"/>
        <v>0.34827006980573477</v>
      </c>
    </row>
    <row r="17" spans="1:31">
      <c r="A17" s="4">
        <v>6400</v>
      </c>
      <c r="B17" s="3">
        <v>1</v>
      </c>
      <c r="C17" s="5">
        <v>4</v>
      </c>
      <c r="D17" s="6">
        <v>102.24</v>
      </c>
      <c r="E17" s="6">
        <v>76.16</v>
      </c>
      <c r="F17" s="6">
        <v>34.432000000000002</v>
      </c>
      <c r="G17" s="6">
        <v>56.384</v>
      </c>
      <c r="H17" s="6">
        <v>39.008000000000003</v>
      </c>
      <c r="I17" s="6">
        <v>22.975999999999999</v>
      </c>
      <c r="J17" s="5">
        <v>4</v>
      </c>
      <c r="K17" s="6">
        <f t="shared" si="8"/>
        <v>3.1949999999999998</v>
      </c>
      <c r="L17" s="6">
        <f t="shared" si="0"/>
        <v>2.38</v>
      </c>
      <c r="M17" s="6">
        <f t="shared" si="0"/>
        <v>1.0760000000000001</v>
      </c>
      <c r="N17" s="6">
        <f t="shared" si="0"/>
        <v>1.762</v>
      </c>
      <c r="O17" s="6">
        <f t="shared" si="0"/>
        <v>1.2190000000000001</v>
      </c>
      <c r="P17" s="6">
        <f t="shared" si="0"/>
        <v>0.71799999999999997</v>
      </c>
      <c r="Q17" s="3">
        <v>1</v>
      </c>
      <c r="R17" s="5">
        <f t="shared" si="9"/>
        <v>2.2170000000000001</v>
      </c>
      <c r="S17" s="5">
        <f t="shared" si="1"/>
        <v>0.95648399999999956</v>
      </c>
      <c r="T17" s="5">
        <f t="shared" si="2"/>
        <v>2.656899999999994E-2</v>
      </c>
      <c r="U17" s="5">
        <f t="shared" si="3"/>
        <v>1.3018810000000001</v>
      </c>
      <c r="V17" s="5">
        <f t="shared" si="10"/>
        <v>0.76164466666666664</v>
      </c>
      <c r="W17" s="7">
        <v>1</v>
      </c>
      <c r="X17" s="9">
        <f t="shared" si="4"/>
        <v>0.39365023002346544</v>
      </c>
      <c r="Y17" s="9">
        <f t="shared" si="11"/>
        <v>0.34576331404338428</v>
      </c>
      <c r="Z17" s="8">
        <f t="shared" si="12"/>
        <v>1.2329999999999999</v>
      </c>
      <c r="AA17" s="8">
        <f t="shared" si="5"/>
        <v>0.27984100000000012</v>
      </c>
      <c r="AB17" s="8">
        <f t="shared" si="6"/>
        <v>1.9599999999999414E-4</v>
      </c>
      <c r="AC17" s="8">
        <f t="shared" si="7"/>
        <v>0.26522499999999988</v>
      </c>
      <c r="AD17" s="8">
        <f t="shared" si="13"/>
        <v>0.18175399999999997</v>
      </c>
      <c r="AE17" s="9">
        <f t="shared" si="14"/>
        <v>0.34576331404338428</v>
      </c>
    </row>
    <row r="18" spans="1:31">
      <c r="A18" s="4">
        <v>6400</v>
      </c>
      <c r="B18" s="3">
        <v>1</v>
      </c>
      <c r="C18" s="5">
        <v>5</v>
      </c>
      <c r="D18" s="6">
        <v>98.176000000000002</v>
      </c>
      <c r="E18" s="6">
        <v>56.448</v>
      </c>
      <c r="F18" s="6">
        <v>30.943999999999999</v>
      </c>
      <c r="G18" s="6">
        <v>60.96</v>
      </c>
      <c r="H18" s="6">
        <v>41.247999999999998</v>
      </c>
      <c r="I18" s="6">
        <v>14.88</v>
      </c>
      <c r="J18" s="5">
        <v>5</v>
      </c>
      <c r="K18" s="6">
        <f t="shared" si="8"/>
        <v>3.0680000000000001</v>
      </c>
      <c r="L18" s="6">
        <f t="shared" si="0"/>
        <v>1.764</v>
      </c>
      <c r="M18" s="6">
        <f t="shared" si="0"/>
        <v>0.96699999999999997</v>
      </c>
      <c r="N18" s="6">
        <f t="shared" si="0"/>
        <v>1.905</v>
      </c>
      <c r="O18" s="6">
        <f t="shared" si="0"/>
        <v>1.2889999999999999</v>
      </c>
      <c r="P18" s="6">
        <f t="shared" si="0"/>
        <v>0.46500000000000002</v>
      </c>
      <c r="Q18" s="3">
        <v>1</v>
      </c>
      <c r="R18" s="5">
        <f t="shared" si="9"/>
        <v>1.9329999999999998</v>
      </c>
      <c r="S18" s="5">
        <f t="shared" si="1"/>
        <v>1.2882250000000006</v>
      </c>
      <c r="T18" s="5">
        <f t="shared" si="2"/>
        <v>2.8560999999999937E-2</v>
      </c>
      <c r="U18" s="5">
        <f t="shared" si="3"/>
        <v>0.93315599999999976</v>
      </c>
      <c r="V18" s="5">
        <f t="shared" si="10"/>
        <v>0.74998066666666674</v>
      </c>
      <c r="W18" s="7">
        <v>1</v>
      </c>
      <c r="X18" s="9">
        <f t="shared" si="4"/>
        <v>0.44801564490807033</v>
      </c>
      <c r="Y18" s="9">
        <f t="shared" si="11"/>
        <v>0.48367170955833216</v>
      </c>
      <c r="Z18" s="8">
        <f t="shared" si="12"/>
        <v>1.2196666666666667</v>
      </c>
      <c r="AA18" s="8">
        <f t="shared" si="5"/>
        <v>0.46968177777777781</v>
      </c>
      <c r="AB18" s="8">
        <f t="shared" si="6"/>
        <v>4.8071111111110988E-3</v>
      </c>
      <c r="AC18" s="8">
        <f t="shared" si="7"/>
        <v>0.56952177777777768</v>
      </c>
      <c r="AD18" s="8">
        <f t="shared" si="13"/>
        <v>0.34800355555555557</v>
      </c>
      <c r="AE18" s="9">
        <f t="shared" si="14"/>
        <v>0.48367170955833216</v>
      </c>
    </row>
    <row r="22" spans="1:31">
      <c r="E22" s="11" t="s">
        <v>0</v>
      </c>
      <c r="H22" s="11" t="s">
        <v>0</v>
      </c>
      <c r="S22" s="11" t="s">
        <v>0</v>
      </c>
    </row>
  </sheetData>
  <mergeCells count="11">
    <mergeCell ref="W2:W3"/>
    <mergeCell ref="D1:I1"/>
    <mergeCell ref="B2:B3"/>
    <mergeCell ref="A2:A3"/>
    <mergeCell ref="J2:J3"/>
    <mergeCell ref="K1:P1"/>
    <mergeCell ref="C2:C3"/>
    <mergeCell ref="D2:F2"/>
    <mergeCell ref="G2:I2"/>
    <mergeCell ref="K2:M2"/>
    <mergeCell ref="N2:P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18"/>
  <sheetViews>
    <sheetView workbookViewId="0">
      <selection activeCell="AE3" sqref="AE3"/>
    </sheetView>
  </sheetViews>
  <sheetFormatPr defaultRowHeight="14.25"/>
  <cols>
    <col min="9" max="9" width="8.375" customWidth="1"/>
    <col min="10" max="10" width="12.625" customWidth="1"/>
  </cols>
  <sheetData>
    <row r="1" spans="1:42">
      <c r="A1" s="5"/>
      <c r="B1" s="5"/>
      <c r="C1" s="5"/>
      <c r="D1" s="35" t="s">
        <v>39</v>
      </c>
      <c r="E1" s="35"/>
      <c r="F1" s="35"/>
      <c r="G1" s="35"/>
      <c r="H1" s="35"/>
      <c r="I1" s="35"/>
      <c r="J1" s="5"/>
      <c r="K1" s="35" t="s">
        <v>40</v>
      </c>
      <c r="L1" s="35"/>
      <c r="M1" s="35"/>
      <c r="N1" s="35"/>
      <c r="O1" s="35"/>
      <c r="P1" s="35"/>
      <c r="Q1" s="5"/>
      <c r="R1" s="5"/>
      <c r="S1" s="5"/>
      <c r="T1" s="5"/>
      <c r="U1" s="5"/>
      <c r="V1" s="5"/>
      <c r="W1" s="5"/>
      <c r="X1" s="8"/>
      <c r="Y1" s="8"/>
      <c r="Z1" s="8"/>
      <c r="AA1" s="8"/>
      <c r="AB1" s="8"/>
      <c r="AC1" s="8"/>
      <c r="AD1" s="8"/>
      <c r="AE1" s="8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6.5" customHeight="1">
      <c r="A2" s="36" t="s">
        <v>31</v>
      </c>
      <c r="B2" s="36" t="s">
        <v>28</v>
      </c>
      <c r="C2" s="42" t="s">
        <v>27</v>
      </c>
      <c r="D2" s="44" t="s">
        <v>29</v>
      </c>
      <c r="E2" s="44"/>
      <c r="F2" s="44"/>
      <c r="G2" s="44" t="s">
        <v>30</v>
      </c>
      <c r="H2" s="44"/>
      <c r="I2" s="44"/>
      <c r="J2" s="45" t="s">
        <v>27</v>
      </c>
      <c r="K2" s="43" t="s">
        <v>1</v>
      </c>
      <c r="L2" s="43"/>
      <c r="M2" s="43"/>
      <c r="N2" s="43" t="s">
        <v>2</v>
      </c>
      <c r="O2" s="43"/>
      <c r="P2" s="43"/>
      <c r="Q2" s="2"/>
      <c r="R2" s="8"/>
      <c r="S2" s="8"/>
      <c r="T2" s="8"/>
      <c r="U2" s="8"/>
      <c r="V2" s="8"/>
      <c r="W2" s="36" t="s">
        <v>28</v>
      </c>
      <c r="X2" s="8"/>
      <c r="Y2" s="8"/>
      <c r="Z2" s="8"/>
      <c r="AA2" s="8"/>
      <c r="AB2" s="8"/>
      <c r="AC2" s="8"/>
      <c r="AD2" s="8"/>
      <c r="AE2" s="8"/>
    </row>
    <row r="3" spans="1:42" ht="27" customHeight="1">
      <c r="A3" s="36"/>
      <c r="B3" s="36"/>
      <c r="C3" s="42"/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45"/>
      <c r="K3" s="1" t="s">
        <v>3</v>
      </c>
      <c r="L3" s="1" t="s">
        <v>4</v>
      </c>
      <c r="M3" s="1" t="s">
        <v>5</v>
      </c>
      <c r="N3" s="1" t="s">
        <v>6</v>
      </c>
      <c r="O3" s="1" t="s">
        <v>7</v>
      </c>
      <c r="P3" s="1" t="s">
        <v>8</v>
      </c>
      <c r="Q3" s="1" t="s">
        <v>9</v>
      </c>
      <c r="R3" s="14" t="s">
        <v>34</v>
      </c>
      <c r="S3" s="8"/>
      <c r="T3" s="8"/>
      <c r="U3" s="8"/>
      <c r="V3" s="8"/>
      <c r="W3" s="36"/>
      <c r="X3" s="8" t="s">
        <v>10</v>
      </c>
      <c r="Y3" s="8" t="s">
        <v>11</v>
      </c>
      <c r="Z3" s="8"/>
      <c r="AA3" s="8"/>
      <c r="AB3" s="8"/>
      <c r="AC3" s="8"/>
      <c r="AD3" s="8"/>
      <c r="AE3" s="8" t="s">
        <v>11</v>
      </c>
    </row>
    <row r="4" spans="1:42" ht="15" customHeight="1">
      <c r="A4" s="3">
        <v>0</v>
      </c>
      <c r="B4" s="3">
        <v>0</v>
      </c>
      <c r="C4" s="5">
        <v>1</v>
      </c>
      <c r="D4" s="15">
        <v>115.36</v>
      </c>
      <c r="E4" s="15">
        <v>72.415999999999997</v>
      </c>
      <c r="F4" s="15">
        <v>42.911999999999999</v>
      </c>
      <c r="G4" s="15">
        <v>57.887999999999998</v>
      </c>
      <c r="H4" s="15">
        <v>38.4</v>
      </c>
      <c r="I4" s="15">
        <v>19.071999999999999</v>
      </c>
      <c r="J4" s="16">
        <v>1</v>
      </c>
      <c r="K4" s="15">
        <f>D4/32</f>
        <v>3.605</v>
      </c>
      <c r="L4" s="15">
        <f t="shared" ref="L4:P18" si="0">E4/32</f>
        <v>2.2629999999999999</v>
      </c>
      <c r="M4" s="15">
        <f t="shared" si="0"/>
        <v>1.341</v>
      </c>
      <c r="N4" s="15">
        <f t="shared" si="0"/>
        <v>1.8089999999999999</v>
      </c>
      <c r="O4" s="15">
        <f t="shared" si="0"/>
        <v>1.2</v>
      </c>
      <c r="P4" s="15">
        <f t="shared" si="0"/>
        <v>0.59599999999999997</v>
      </c>
      <c r="Q4" s="3">
        <v>0</v>
      </c>
      <c r="R4" s="16">
        <f>AVERAGE(K4:M4)</f>
        <v>2.403</v>
      </c>
      <c r="S4" s="16">
        <f t="shared" ref="S4:S18" si="1">(K4-R4)^2</f>
        <v>1.444804</v>
      </c>
      <c r="T4" s="16">
        <f t="shared" ref="T4:T18" si="2">(L4-R4)^2</f>
        <v>1.9600000000000034E-2</v>
      </c>
      <c r="U4" s="16">
        <f t="shared" ref="U4:U18" si="3">(M4-R4)^2</f>
        <v>1.1278440000000001</v>
      </c>
      <c r="V4" s="16">
        <f>(S4+T4+U4)/3</f>
        <v>0.86408266666666667</v>
      </c>
      <c r="W4" s="16">
        <v>0</v>
      </c>
      <c r="X4" s="17">
        <f t="shared" ref="X4:X18" si="4">((V4)^0.5)/R4</f>
        <v>0.38683332068778398</v>
      </c>
      <c r="Y4" s="17">
        <f>AE4</f>
        <v>0.41209978807280268</v>
      </c>
      <c r="Z4" s="16">
        <f>AVERAGE(N4:P4)</f>
        <v>1.2016666666666667</v>
      </c>
      <c r="AA4" s="16">
        <f t="shared" ref="AA4:AA18" si="5">(N4-Z4)^2</f>
        <v>0.36885377777777772</v>
      </c>
      <c r="AB4" s="16">
        <f t="shared" ref="AB4:AB18" si="6">(O4-Z4)^2</f>
        <v>2.7777777777779062E-6</v>
      </c>
      <c r="AC4" s="16">
        <f t="shared" ref="AC4:AC18" si="7">(P4-Z4)^2</f>
        <v>0.36683211111111114</v>
      </c>
      <c r="AD4" s="16">
        <f>(AA4+AB4+AC4)/3</f>
        <v>0.24522955555555556</v>
      </c>
      <c r="AE4" s="17">
        <f>((AD4)^0.5)/Z4</f>
        <v>0.41209978807280268</v>
      </c>
    </row>
    <row r="5" spans="1:42" ht="15">
      <c r="A5" s="3">
        <v>0</v>
      </c>
      <c r="B5" s="3">
        <v>0</v>
      </c>
      <c r="C5" s="5">
        <v>2</v>
      </c>
      <c r="D5" s="15">
        <v>100.83199999999999</v>
      </c>
      <c r="E5" s="15">
        <v>70.367999999999995</v>
      </c>
      <c r="F5" s="15">
        <v>25.536000000000001</v>
      </c>
      <c r="G5" s="15">
        <v>53.12</v>
      </c>
      <c r="H5" s="15">
        <v>28.928000000000001</v>
      </c>
      <c r="I5" s="15">
        <v>18.367999999999999</v>
      </c>
      <c r="J5" s="16">
        <v>2</v>
      </c>
      <c r="K5" s="15">
        <f t="shared" ref="K5:K18" si="8">D5/32</f>
        <v>3.1509999999999998</v>
      </c>
      <c r="L5" s="15">
        <f t="shared" si="0"/>
        <v>2.1989999999999998</v>
      </c>
      <c r="M5" s="15">
        <f t="shared" si="0"/>
        <v>0.79800000000000004</v>
      </c>
      <c r="N5" s="15">
        <f t="shared" si="0"/>
        <v>1.66</v>
      </c>
      <c r="O5" s="15">
        <f t="shared" si="0"/>
        <v>0.90400000000000003</v>
      </c>
      <c r="P5" s="15">
        <f t="shared" si="0"/>
        <v>0.57399999999999995</v>
      </c>
      <c r="Q5" s="3">
        <v>0</v>
      </c>
      <c r="R5" s="16">
        <f t="shared" ref="R5:R18" si="9">AVERAGE(K5:M5)</f>
        <v>2.0493333333333332</v>
      </c>
      <c r="S5" s="16">
        <f t="shared" si="1"/>
        <v>1.2136694444444442</v>
      </c>
      <c r="T5" s="16">
        <f t="shared" si="2"/>
        <v>2.2400111111111096E-2</v>
      </c>
      <c r="U5" s="16">
        <f t="shared" si="3"/>
        <v>1.5658351111111108</v>
      </c>
      <c r="V5" s="16">
        <f t="shared" ref="V5:V18" si="10">(S5+T5+U5)/3</f>
        <v>0.93396822222222209</v>
      </c>
      <c r="W5" s="16">
        <v>0</v>
      </c>
      <c r="X5" s="17">
        <f t="shared" si="4"/>
        <v>0.47157790180688902</v>
      </c>
      <c r="Y5" s="17">
        <f t="shared" ref="Y5:Y18" si="11">AE5</f>
        <v>0.43459419264481558</v>
      </c>
      <c r="Z5" s="16">
        <f t="shared" ref="Z5:Z18" si="12">AVERAGE(N5:P5)</f>
        <v>1.046</v>
      </c>
      <c r="AA5" s="16">
        <f t="shared" si="5"/>
        <v>0.37699599999999983</v>
      </c>
      <c r="AB5" s="16">
        <f t="shared" si="6"/>
        <v>2.0164000000000005E-2</v>
      </c>
      <c r="AC5" s="16">
        <f t="shared" si="7"/>
        <v>0.22278400000000009</v>
      </c>
      <c r="AD5" s="16">
        <f t="shared" ref="AD5:AD18" si="13">(AA5+AB5+AC5)/3</f>
        <v>0.20664799999999997</v>
      </c>
      <c r="AE5" s="17">
        <f t="shared" ref="AE5:AE18" si="14">((AD5)^0.5)/Z5</f>
        <v>0.43459419264481558</v>
      </c>
    </row>
    <row r="6" spans="1:42" ht="15">
      <c r="A6" s="3">
        <v>0</v>
      </c>
      <c r="B6" s="3">
        <v>0</v>
      </c>
      <c r="C6" s="5">
        <v>3</v>
      </c>
      <c r="D6" s="15">
        <v>108.096</v>
      </c>
      <c r="E6" s="15">
        <v>71.391999999999996</v>
      </c>
      <c r="F6" s="15">
        <v>34.24</v>
      </c>
      <c r="G6" s="15">
        <v>55.488</v>
      </c>
      <c r="H6" s="15">
        <v>38.655999999999999</v>
      </c>
      <c r="I6" s="15">
        <v>28.704000000000001</v>
      </c>
      <c r="J6" s="16">
        <v>3</v>
      </c>
      <c r="K6" s="15">
        <f t="shared" si="8"/>
        <v>3.3780000000000001</v>
      </c>
      <c r="L6" s="15">
        <f t="shared" si="0"/>
        <v>2.2309999999999999</v>
      </c>
      <c r="M6" s="15">
        <f t="shared" si="0"/>
        <v>1.07</v>
      </c>
      <c r="N6" s="15">
        <f t="shared" si="0"/>
        <v>1.734</v>
      </c>
      <c r="O6" s="15">
        <f t="shared" si="0"/>
        <v>1.208</v>
      </c>
      <c r="P6" s="15">
        <f t="shared" si="0"/>
        <v>0.89700000000000002</v>
      </c>
      <c r="Q6" s="3">
        <v>0</v>
      </c>
      <c r="R6" s="16">
        <f t="shared" si="9"/>
        <v>2.2263333333333333</v>
      </c>
      <c r="S6" s="16">
        <f t="shared" si="1"/>
        <v>1.3263361111111116</v>
      </c>
      <c r="T6" s="16">
        <f t="shared" si="2"/>
        <v>2.1777777777777125E-5</v>
      </c>
      <c r="U6" s="16">
        <f t="shared" si="3"/>
        <v>1.3371067777777774</v>
      </c>
      <c r="V6" s="16">
        <f t="shared" si="10"/>
        <v>0.88782155555555564</v>
      </c>
      <c r="W6" s="16">
        <v>0</v>
      </c>
      <c r="X6" s="17">
        <f t="shared" si="4"/>
        <v>0.42322630599661926</v>
      </c>
      <c r="Y6" s="17">
        <f t="shared" si="11"/>
        <v>0.26994616010035349</v>
      </c>
      <c r="Z6" s="16">
        <f t="shared" si="12"/>
        <v>1.2796666666666667</v>
      </c>
      <c r="AA6" s="16">
        <f t="shared" si="5"/>
        <v>0.2064187777777777</v>
      </c>
      <c r="AB6" s="16">
        <f t="shared" si="6"/>
        <v>5.1361111111111251E-3</v>
      </c>
      <c r="AC6" s="16">
        <f t="shared" si="7"/>
        <v>0.1464337777777778</v>
      </c>
      <c r="AD6" s="16">
        <f t="shared" si="13"/>
        <v>0.11932955555555554</v>
      </c>
      <c r="AE6" s="17">
        <f t="shared" si="14"/>
        <v>0.26994616010035349</v>
      </c>
    </row>
    <row r="7" spans="1:42" ht="15">
      <c r="A7" s="3">
        <v>0</v>
      </c>
      <c r="B7" s="3">
        <v>0</v>
      </c>
      <c r="C7" s="5">
        <v>4</v>
      </c>
      <c r="D7" s="15">
        <v>109.184</v>
      </c>
      <c r="E7" s="15">
        <v>63.103999999999999</v>
      </c>
      <c r="F7" s="15">
        <v>27.968</v>
      </c>
      <c r="G7" s="15">
        <v>57.887999999999998</v>
      </c>
      <c r="H7" s="15">
        <v>44.128</v>
      </c>
      <c r="I7" s="15">
        <v>20.832000000000001</v>
      </c>
      <c r="J7" s="16">
        <v>4</v>
      </c>
      <c r="K7" s="15">
        <f t="shared" si="8"/>
        <v>3.4119999999999999</v>
      </c>
      <c r="L7" s="15">
        <f t="shared" si="0"/>
        <v>1.972</v>
      </c>
      <c r="M7" s="15">
        <f t="shared" si="0"/>
        <v>0.874</v>
      </c>
      <c r="N7" s="15">
        <f t="shared" si="0"/>
        <v>1.8089999999999999</v>
      </c>
      <c r="O7" s="15">
        <f t="shared" si="0"/>
        <v>1.379</v>
      </c>
      <c r="P7" s="15">
        <f t="shared" si="0"/>
        <v>0.65100000000000002</v>
      </c>
      <c r="Q7" s="3">
        <v>0</v>
      </c>
      <c r="R7" s="16">
        <f t="shared" si="9"/>
        <v>2.0859999999999999</v>
      </c>
      <c r="S7" s="16">
        <f t="shared" si="1"/>
        <v>1.7582760000000002</v>
      </c>
      <c r="T7" s="16">
        <f t="shared" si="2"/>
        <v>1.2995999999999973E-2</v>
      </c>
      <c r="U7" s="16">
        <f t="shared" si="3"/>
        <v>1.4689439999999994</v>
      </c>
      <c r="V7" s="16">
        <f t="shared" si="10"/>
        <v>1.0800719999999997</v>
      </c>
      <c r="W7" s="16">
        <v>0</v>
      </c>
      <c r="X7" s="17">
        <f t="shared" si="4"/>
        <v>0.49820955176421217</v>
      </c>
      <c r="Y7" s="17">
        <f t="shared" si="11"/>
        <v>0.37348863301422885</v>
      </c>
      <c r="Z7" s="16">
        <f t="shared" si="12"/>
        <v>1.2796666666666665</v>
      </c>
      <c r="AA7" s="16">
        <f t="shared" si="5"/>
        <v>0.28019377777777787</v>
      </c>
      <c r="AB7" s="16">
        <f t="shared" si="6"/>
        <v>9.8671111111111442E-3</v>
      </c>
      <c r="AC7" s="16">
        <f t="shared" si="7"/>
        <v>0.39522177777777756</v>
      </c>
      <c r="AD7" s="16">
        <f t="shared" si="13"/>
        <v>0.22842755555555552</v>
      </c>
      <c r="AE7" s="17">
        <f t="shared" si="14"/>
        <v>0.37348863301422885</v>
      </c>
    </row>
    <row r="8" spans="1:42" ht="15">
      <c r="A8" s="3">
        <v>0</v>
      </c>
      <c r="B8" s="3">
        <v>0</v>
      </c>
      <c r="C8" s="5">
        <v>5</v>
      </c>
      <c r="D8" s="15">
        <v>123.16800000000001</v>
      </c>
      <c r="E8" s="15">
        <v>67.616</v>
      </c>
      <c r="F8" s="15">
        <v>39.904000000000003</v>
      </c>
      <c r="G8" s="15">
        <v>48.32</v>
      </c>
      <c r="H8" s="15">
        <v>23.712</v>
      </c>
      <c r="I8" s="15">
        <v>15.872</v>
      </c>
      <c r="J8" s="16">
        <v>5</v>
      </c>
      <c r="K8" s="15">
        <f t="shared" si="8"/>
        <v>3.8490000000000002</v>
      </c>
      <c r="L8" s="15">
        <f t="shared" si="0"/>
        <v>2.113</v>
      </c>
      <c r="M8" s="15">
        <f t="shared" si="0"/>
        <v>1.2470000000000001</v>
      </c>
      <c r="N8" s="15">
        <f t="shared" si="0"/>
        <v>1.51</v>
      </c>
      <c r="O8" s="15">
        <f t="shared" si="0"/>
        <v>0.74099999999999999</v>
      </c>
      <c r="P8" s="15">
        <f t="shared" si="0"/>
        <v>0.496</v>
      </c>
      <c r="Q8" s="3">
        <v>0</v>
      </c>
      <c r="R8" s="16">
        <f t="shared" si="9"/>
        <v>2.403</v>
      </c>
      <c r="S8" s="16">
        <f t="shared" si="1"/>
        <v>2.0909160000000004</v>
      </c>
      <c r="T8" s="16">
        <f t="shared" si="2"/>
        <v>8.4100000000000022E-2</v>
      </c>
      <c r="U8" s="16">
        <f t="shared" si="3"/>
        <v>1.3363359999999997</v>
      </c>
      <c r="V8" s="16">
        <f t="shared" si="10"/>
        <v>1.1704506666666668</v>
      </c>
      <c r="W8" s="16">
        <v>0</v>
      </c>
      <c r="X8" s="17">
        <f t="shared" si="4"/>
        <v>0.45021792897332663</v>
      </c>
      <c r="Y8" s="17">
        <f t="shared" si="11"/>
        <v>0.47178262928637299</v>
      </c>
      <c r="Z8" s="16">
        <f t="shared" si="12"/>
        <v>0.91566666666666663</v>
      </c>
      <c r="AA8" s="16">
        <f t="shared" si="5"/>
        <v>0.35323211111111119</v>
      </c>
      <c r="AB8" s="16">
        <f t="shared" si="6"/>
        <v>3.0508444444444435E-2</v>
      </c>
      <c r="AC8" s="16">
        <f t="shared" si="7"/>
        <v>0.17612011111111109</v>
      </c>
      <c r="AD8" s="16">
        <f t="shared" si="13"/>
        <v>0.18662022222222227</v>
      </c>
      <c r="AE8" s="17">
        <f t="shared" si="14"/>
        <v>0.47178262928637299</v>
      </c>
    </row>
    <row r="9" spans="1:42" ht="15">
      <c r="A9" s="18">
        <v>5000</v>
      </c>
      <c r="B9" s="3">
        <v>0.5</v>
      </c>
      <c r="C9" s="5">
        <v>1</v>
      </c>
      <c r="D9" s="15">
        <v>102.304</v>
      </c>
      <c r="E9" s="15">
        <v>96.384</v>
      </c>
      <c r="F9" s="15">
        <v>66.272000000000006</v>
      </c>
      <c r="G9" s="15">
        <v>52.064</v>
      </c>
      <c r="H9" s="15">
        <v>46.944000000000003</v>
      </c>
      <c r="I9" s="15">
        <v>30.975999999999999</v>
      </c>
      <c r="J9" s="16">
        <v>1</v>
      </c>
      <c r="K9" s="15">
        <f t="shared" si="8"/>
        <v>3.1970000000000001</v>
      </c>
      <c r="L9" s="15">
        <f t="shared" si="0"/>
        <v>3.012</v>
      </c>
      <c r="M9" s="15">
        <f t="shared" si="0"/>
        <v>2.0710000000000002</v>
      </c>
      <c r="N9" s="15">
        <f t="shared" si="0"/>
        <v>1.627</v>
      </c>
      <c r="O9" s="15">
        <f t="shared" si="0"/>
        <v>1.4670000000000001</v>
      </c>
      <c r="P9" s="15">
        <f t="shared" si="0"/>
        <v>0.96799999999999997</v>
      </c>
      <c r="Q9" s="3">
        <v>0.5</v>
      </c>
      <c r="R9" s="16">
        <f t="shared" si="9"/>
        <v>2.76</v>
      </c>
      <c r="S9" s="16">
        <f t="shared" si="1"/>
        <v>0.19096900000000025</v>
      </c>
      <c r="T9" s="16">
        <f t="shared" si="2"/>
        <v>6.3504000000000116E-2</v>
      </c>
      <c r="U9" s="16">
        <f t="shared" si="3"/>
        <v>0.47472099999999945</v>
      </c>
      <c r="V9" s="16">
        <f t="shared" si="10"/>
        <v>0.24306466666666662</v>
      </c>
      <c r="W9" s="16">
        <v>0.5</v>
      </c>
      <c r="X9" s="17">
        <f t="shared" si="4"/>
        <v>0.17862894523848769</v>
      </c>
      <c r="Y9" s="17">
        <f t="shared" si="11"/>
        <v>0.20727506277824329</v>
      </c>
      <c r="Z9" s="16">
        <f t="shared" si="12"/>
        <v>1.3540000000000001</v>
      </c>
      <c r="AA9" s="16">
        <f t="shared" si="5"/>
        <v>7.4528999999999956E-2</v>
      </c>
      <c r="AB9" s="16">
        <f t="shared" si="6"/>
        <v>1.2768999999999997E-2</v>
      </c>
      <c r="AC9" s="16">
        <f t="shared" si="7"/>
        <v>0.1489960000000001</v>
      </c>
      <c r="AD9" s="16">
        <f t="shared" si="13"/>
        <v>7.8764666666666691E-2</v>
      </c>
      <c r="AE9" s="17">
        <f t="shared" si="14"/>
        <v>0.20727506277824329</v>
      </c>
    </row>
    <row r="10" spans="1:42" ht="15">
      <c r="A10" s="18">
        <v>5000</v>
      </c>
      <c r="B10" s="3">
        <v>0.5</v>
      </c>
      <c r="C10" s="5">
        <v>2</v>
      </c>
      <c r="D10" s="15">
        <v>124.096</v>
      </c>
      <c r="E10" s="15">
        <v>85.727999999999994</v>
      </c>
      <c r="F10" s="15">
        <v>80.096000000000004</v>
      </c>
      <c r="G10" s="15">
        <v>69.888000000000005</v>
      </c>
      <c r="H10" s="15">
        <v>59.04</v>
      </c>
      <c r="I10" s="15">
        <v>30.015999999999998</v>
      </c>
      <c r="J10" s="16">
        <v>2</v>
      </c>
      <c r="K10" s="15">
        <f t="shared" si="8"/>
        <v>3.8780000000000001</v>
      </c>
      <c r="L10" s="15">
        <f t="shared" si="0"/>
        <v>2.6789999999999998</v>
      </c>
      <c r="M10" s="15">
        <f t="shared" si="0"/>
        <v>2.5030000000000001</v>
      </c>
      <c r="N10" s="15">
        <f t="shared" si="0"/>
        <v>2.1840000000000002</v>
      </c>
      <c r="O10" s="15">
        <f t="shared" si="0"/>
        <v>1.845</v>
      </c>
      <c r="P10" s="15">
        <f t="shared" si="0"/>
        <v>0.93799999999999994</v>
      </c>
      <c r="Q10" s="3">
        <v>0.5</v>
      </c>
      <c r="R10" s="16">
        <f t="shared" si="9"/>
        <v>3.02</v>
      </c>
      <c r="S10" s="16">
        <f t="shared" si="1"/>
        <v>0.73616400000000015</v>
      </c>
      <c r="T10" s="16">
        <f t="shared" si="2"/>
        <v>0.11628100000000013</v>
      </c>
      <c r="U10" s="16">
        <f t="shared" si="3"/>
        <v>0.26728899999999989</v>
      </c>
      <c r="V10" s="16">
        <f t="shared" si="10"/>
        <v>0.37324466666666672</v>
      </c>
      <c r="W10" s="16">
        <v>0.5</v>
      </c>
      <c r="X10" s="17">
        <f t="shared" si="4"/>
        <v>0.20229719566346527</v>
      </c>
      <c r="Y10" s="17">
        <f t="shared" si="11"/>
        <v>0.31769692645730513</v>
      </c>
      <c r="Z10" s="16">
        <f t="shared" si="12"/>
        <v>1.6556666666666666</v>
      </c>
      <c r="AA10" s="16">
        <f t="shared" si="5"/>
        <v>0.27913611111111131</v>
      </c>
      <c r="AB10" s="16">
        <f t="shared" si="6"/>
        <v>3.5847111111111121E-2</v>
      </c>
      <c r="AC10" s="16">
        <f t="shared" si="7"/>
        <v>0.51504544444444444</v>
      </c>
      <c r="AD10" s="16">
        <f t="shared" si="13"/>
        <v>0.27667622222222227</v>
      </c>
      <c r="AE10" s="17">
        <f t="shared" si="14"/>
        <v>0.31769692645730513</v>
      </c>
    </row>
    <row r="11" spans="1:42" ht="15">
      <c r="A11" s="18">
        <v>5000</v>
      </c>
      <c r="B11" s="3">
        <v>0.5</v>
      </c>
      <c r="C11" s="5">
        <v>3</v>
      </c>
      <c r="D11" s="15">
        <v>113.21599999999999</v>
      </c>
      <c r="E11" s="15">
        <v>96.031999999999996</v>
      </c>
      <c r="F11" s="15">
        <v>73.183999999999997</v>
      </c>
      <c r="G11" s="15">
        <v>60.991999999999997</v>
      </c>
      <c r="H11" s="15">
        <v>52.991999999999997</v>
      </c>
      <c r="I11" s="15">
        <v>40.512</v>
      </c>
      <c r="J11" s="16">
        <v>3</v>
      </c>
      <c r="K11" s="15">
        <f t="shared" si="8"/>
        <v>3.5379999999999998</v>
      </c>
      <c r="L11" s="15">
        <f t="shared" si="0"/>
        <v>3.0009999999999999</v>
      </c>
      <c r="M11" s="15">
        <f t="shared" si="0"/>
        <v>2.2869999999999999</v>
      </c>
      <c r="N11" s="15">
        <f t="shared" si="0"/>
        <v>1.9059999999999999</v>
      </c>
      <c r="O11" s="15">
        <f t="shared" si="0"/>
        <v>1.6559999999999999</v>
      </c>
      <c r="P11" s="15">
        <f t="shared" si="0"/>
        <v>1.266</v>
      </c>
      <c r="Q11" s="3">
        <v>0.5</v>
      </c>
      <c r="R11" s="16">
        <f t="shared" si="9"/>
        <v>2.9420000000000002</v>
      </c>
      <c r="S11" s="16">
        <f t="shared" si="1"/>
        <v>0.35521599999999959</v>
      </c>
      <c r="T11" s="16">
        <f t="shared" si="2"/>
        <v>3.4809999999999668E-3</v>
      </c>
      <c r="U11" s="16">
        <f t="shared" si="3"/>
        <v>0.42902500000000032</v>
      </c>
      <c r="V11" s="16">
        <f t="shared" si="10"/>
        <v>0.26257399999999992</v>
      </c>
      <c r="W11" s="16">
        <v>0.5</v>
      </c>
      <c r="X11" s="17">
        <f t="shared" si="4"/>
        <v>0.17417394623200003</v>
      </c>
      <c r="Y11" s="17">
        <f t="shared" si="11"/>
        <v>0.16364194047310424</v>
      </c>
      <c r="Z11" s="16">
        <f t="shared" si="12"/>
        <v>1.6093333333333331</v>
      </c>
      <c r="AA11" s="16">
        <f t="shared" si="5"/>
        <v>8.801111111111122E-2</v>
      </c>
      <c r="AB11" s="16">
        <f t="shared" si="6"/>
        <v>2.1777777777777954E-3</v>
      </c>
      <c r="AC11" s="16">
        <f t="shared" si="7"/>
        <v>0.11787777777777758</v>
      </c>
      <c r="AD11" s="16">
        <f t="shared" si="13"/>
        <v>6.9355555555555531E-2</v>
      </c>
      <c r="AE11" s="17">
        <f t="shared" si="14"/>
        <v>0.16364194047310424</v>
      </c>
    </row>
    <row r="12" spans="1:42" ht="15">
      <c r="A12" s="18">
        <v>5000</v>
      </c>
      <c r="B12" s="3">
        <v>0.5</v>
      </c>
      <c r="C12" s="5">
        <v>4</v>
      </c>
      <c r="D12" s="15">
        <v>122.976</v>
      </c>
      <c r="E12" s="15">
        <v>94.88</v>
      </c>
      <c r="F12" s="15">
        <v>79.872</v>
      </c>
      <c r="G12" s="15">
        <v>72</v>
      </c>
      <c r="H12" s="15">
        <v>59.264000000000003</v>
      </c>
      <c r="I12" s="15">
        <v>39.103999999999999</v>
      </c>
      <c r="J12" s="16">
        <v>4</v>
      </c>
      <c r="K12" s="15">
        <f t="shared" si="8"/>
        <v>3.843</v>
      </c>
      <c r="L12" s="15">
        <f t="shared" si="0"/>
        <v>2.9649999999999999</v>
      </c>
      <c r="M12" s="15">
        <f t="shared" si="0"/>
        <v>2.496</v>
      </c>
      <c r="N12" s="15">
        <f t="shared" si="0"/>
        <v>2.25</v>
      </c>
      <c r="O12" s="15">
        <f t="shared" si="0"/>
        <v>1.8520000000000001</v>
      </c>
      <c r="P12" s="15">
        <f t="shared" si="0"/>
        <v>1.222</v>
      </c>
      <c r="Q12" s="3">
        <v>0.5</v>
      </c>
      <c r="R12" s="16">
        <f t="shared" si="9"/>
        <v>3.1013333333333333</v>
      </c>
      <c r="S12" s="16">
        <f t="shared" si="1"/>
        <v>0.5500694444444445</v>
      </c>
      <c r="T12" s="16">
        <f t="shared" si="2"/>
        <v>1.8586777777777799E-2</v>
      </c>
      <c r="U12" s="16">
        <f t="shared" si="3"/>
        <v>0.36642844444444439</v>
      </c>
      <c r="V12" s="16">
        <f t="shared" si="10"/>
        <v>0.31169488888888891</v>
      </c>
      <c r="W12" s="16">
        <v>0.5</v>
      </c>
      <c r="X12" s="17">
        <f t="shared" si="4"/>
        <v>0.18001819110812403</v>
      </c>
      <c r="Y12" s="17">
        <f t="shared" si="11"/>
        <v>0.23848239570151375</v>
      </c>
      <c r="Z12" s="16">
        <f t="shared" si="12"/>
        <v>1.7746666666666666</v>
      </c>
      <c r="AA12" s="16">
        <f t="shared" si="5"/>
        <v>0.22594177777777782</v>
      </c>
      <c r="AB12" s="16">
        <f t="shared" si="6"/>
        <v>5.9804444444444662E-3</v>
      </c>
      <c r="AC12" s="16">
        <f t="shared" si="7"/>
        <v>0.3054404444444444</v>
      </c>
      <c r="AD12" s="16">
        <f t="shared" si="13"/>
        <v>0.17912088888888889</v>
      </c>
      <c r="AE12" s="17">
        <f t="shared" si="14"/>
        <v>0.23848239570151375</v>
      </c>
    </row>
    <row r="13" spans="1:42" ht="15">
      <c r="A13" s="18">
        <v>5000</v>
      </c>
      <c r="B13" s="3">
        <v>0.5</v>
      </c>
      <c r="C13" s="5">
        <v>5</v>
      </c>
      <c r="D13" s="15">
        <v>125.21599999999999</v>
      </c>
      <c r="E13" s="15">
        <v>96.543999999999997</v>
      </c>
      <c r="F13" s="15">
        <v>80.319999999999993</v>
      </c>
      <c r="G13" s="15">
        <v>67.808000000000007</v>
      </c>
      <c r="H13" s="15">
        <v>58.816000000000003</v>
      </c>
      <c r="I13" s="15">
        <v>40.991999999999997</v>
      </c>
      <c r="J13" s="16">
        <v>5</v>
      </c>
      <c r="K13" s="15">
        <f t="shared" si="8"/>
        <v>3.9129999999999998</v>
      </c>
      <c r="L13" s="15">
        <f t="shared" si="0"/>
        <v>3.0169999999999999</v>
      </c>
      <c r="M13" s="15">
        <f t="shared" si="0"/>
        <v>2.5099999999999998</v>
      </c>
      <c r="N13" s="15">
        <f t="shared" si="0"/>
        <v>2.1190000000000002</v>
      </c>
      <c r="O13" s="15">
        <f t="shared" si="0"/>
        <v>1.8380000000000001</v>
      </c>
      <c r="P13" s="15">
        <f t="shared" si="0"/>
        <v>1.2809999999999999</v>
      </c>
      <c r="Q13" s="3">
        <v>0.5</v>
      </c>
      <c r="R13" s="16">
        <f t="shared" si="9"/>
        <v>3.1466666666666665</v>
      </c>
      <c r="S13" s="16">
        <f t="shared" si="1"/>
        <v>0.58726677777777769</v>
      </c>
      <c r="T13" s="16">
        <f t="shared" si="2"/>
        <v>1.6813444444444426E-2</v>
      </c>
      <c r="U13" s="16">
        <f t="shared" si="3"/>
        <v>0.40534444444444451</v>
      </c>
      <c r="V13" s="16">
        <f t="shared" si="10"/>
        <v>0.33647488888888888</v>
      </c>
      <c r="W13" s="16">
        <v>0.5</v>
      </c>
      <c r="X13" s="17">
        <f t="shared" si="4"/>
        <v>0.18434254951091422</v>
      </c>
      <c r="Y13" s="17">
        <f t="shared" si="11"/>
        <v>0.19945146211062539</v>
      </c>
      <c r="Z13" s="16">
        <f t="shared" si="12"/>
        <v>1.7460000000000002</v>
      </c>
      <c r="AA13" s="16">
        <f t="shared" si="5"/>
        <v>0.139129</v>
      </c>
      <c r="AB13" s="16">
        <f t="shared" si="6"/>
        <v>8.463999999999975E-3</v>
      </c>
      <c r="AC13" s="16">
        <f t="shared" si="7"/>
        <v>0.21622500000000028</v>
      </c>
      <c r="AD13" s="16">
        <f t="shared" si="13"/>
        <v>0.12127266666666675</v>
      </c>
      <c r="AE13" s="17">
        <f t="shared" si="14"/>
        <v>0.19945146211062539</v>
      </c>
    </row>
    <row r="14" spans="1:42" ht="15">
      <c r="A14" s="18">
        <v>6400</v>
      </c>
      <c r="B14" s="3">
        <v>1</v>
      </c>
      <c r="C14" s="5">
        <v>1</v>
      </c>
      <c r="D14" s="15">
        <v>150.43199999999999</v>
      </c>
      <c r="E14" s="15">
        <v>102.14400000000001</v>
      </c>
      <c r="F14" s="15">
        <v>94.304000000000002</v>
      </c>
      <c r="G14" s="15">
        <v>70.111999999999995</v>
      </c>
      <c r="H14" s="15">
        <v>53.088000000000001</v>
      </c>
      <c r="I14" s="15">
        <v>40.384</v>
      </c>
      <c r="J14" s="16">
        <v>1</v>
      </c>
      <c r="K14" s="15">
        <f t="shared" si="8"/>
        <v>4.7009999999999996</v>
      </c>
      <c r="L14" s="15">
        <f t="shared" si="0"/>
        <v>3.1920000000000002</v>
      </c>
      <c r="M14" s="15">
        <f t="shared" si="0"/>
        <v>2.9470000000000001</v>
      </c>
      <c r="N14" s="15">
        <f t="shared" si="0"/>
        <v>2.1909999999999998</v>
      </c>
      <c r="O14" s="15">
        <f t="shared" si="0"/>
        <v>1.659</v>
      </c>
      <c r="P14" s="15">
        <f t="shared" si="0"/>
        <v>1.262</v>
      </c>
      <c r="Q14" s="3">
        <v>1</v>
      </c>
      <c r="R14" s="16">
        <f t="shared" si="9"/>
        <v>3.6133333333333333</v>
      </c>
      <c r="S14" s="16">
        <f t="shared" si="1"/>
        <v>1.183018777777777</v>
      </c>
      <c r="T14" s="16">
        <f t="shared" si="2"/>
        <v>0.17752177777777758</v>
      </c>
      <c r="U14" s="16">
        <f t="shared" si="3"/>
        <v>0.44400011111111098</v>
      </c>
      <c r="V14" s="16">
        <f t="shared" si="10"/>
        <v>0.60151355555555519</v>
      </c>
      <c r="W14" s="16">
        <v>1</v>
      </c>
      <c r="X14" s="17">
        <f t="shared" si="4"/>
        <v>0.21464198794836872</v>
      </c>
      <c r="Y14" s="17">
        <f t="shared" si="11"/>
        <v>0.2233539600827367</v>
      </c>
      <c r="Z14" s="16">
        <f t="shared" si="12"/>
        <v>1.704</v>
      </c>
      <c r="AA14" s="16">
        <f t="shared" si="5"/>
        <v>0.23716899999999988</v>
      </c>
      <c r="AB14" s="16">
        <f t="shared" si="6"/>
        <v>2.0249999999999938E-3</v>
      </c>
      <c r="AC14" s="16">
        <f t="shared" si="7"/>
        <v>0.19536399999999995</v>
      </c>
      <c r="AD14" s="16">
        <f t="shared" si="13"/>
        <v>0.1448526666666666</v>
      </c>
      <c r="AE14" s="17">
        <f t="shared" si="14"/>
        <v>0.2233539600827367</v>
      </c>
    </row>
    <row r="15" spans="1:42" ht="15">
      <c r="A15" s="18">
        <v>6400</v>
      </c>
      <c r="B15" s="3">
        <v>1</v>
      </c>
      <c r="C15" s="5">
        <v>2</v>
      </c>
      <c r="D15" s="15">
        <v>133.44</v>
      </c>
      <c r="E15" s="15">
        <v>113.376</v>
      </c>
      <c r="F15" s="15">
        <v>79.52</v>
      </c>
      <c r="G15" s="15">
        <v>69.983999999999995</v>
      </c>
      <c r="H15" s="15">
        <v>58.624000000000002</v>
      </c>
      <c r="I15" s="15">
        <v>39.968000000000004</v>
      </c>
      <c r="J15" s="16">
        <v>2</v>
      </c>
      <c r="K15" s="15">
        <f t="shared" si="8"/>
        <v>4.17</v>
      </c>
      <c r="L15" s="15">
        <f t="shared" si="0"/>
        <v>3.5430000000000001</v>
      </c>
      <c r="M15" s="15">
        <f t="shared" si="0"/>
        <v>2.4849999999999999</v>
      </c>
      <c r="N15" s="15">
        <f t="shared" si="0"/>
        <v>2.1869999999999998</v>
      </c>
      <c r="O15" s="15">
        <f t="shared" si="0"/>
        <v>1.8320000000000001</v>
      </c>
      <c r="P15" s="15">
        <f t="shared" si="0"/>
        <v>1.2490000000000001</v>
      </c>
      <c r="Q15" s="3">
        <v>1</v>
      </c>
      <c r="R15" s="16">
        <f t="shared" si="9"/>
        <v>3.3993333333333333</v>
      </c>
      <c r="S15" s="16">
        <f t="shared" si="1"/>
        <v>0.59392711111111107</v>
      </c>
      <c r="T15" s="16">
        <f t="shared" si="2"/>
        <v>2.0640111111111158E-2</v>
      </c>
      <c r="U15" s="16">
        <f t="shared" si="3"/>
        <v>0.83600544444444469</v>
      </c>
      <c r="V15" s="16">
        <f t="shared" si="10"/>
        <v>0.4835242222222223</v>
      </c>
      <c r="W15" s="16">
        <v>1</v>
      </c>
      <c r="X15" s="17">
        <f t="shared" si="4"/>
        <v>0.20455747987647271</v>
      </c>
      <c r="Y15" s="17">
        <f t="shared" si="11"/>
        <v>0.22021034575725523</v>
      </c>
      <c r="Z15" s="16">
        <f t="shared" si="12"/>
        <v>1.7560000000000002</v>
      </c>
      <c r="AA15" s="16">
        <f t="shared" si="5"/>
        <v>0.18576099999999965</v>
      </c>
      <c r="AB15" s="16">
        <f t="shared" si="6"/>
        <v>5.7759999999999765E-3</v>
      </c>
      <c r="AC15" s="16">
        <f t="shared" si="7"/>
        <v>0.25704900000000014</v>
      </c>
      <c r="AD15" s="16">
        <f t="shared" si="13"/>
        <v>0.14952866666666659</v>
      </c>
      <c r="AE15" s="17">
        <f t="shared" si="14"/>
        <v>0.22021034575725523</v>
      </c>
    </row>
    <row r="16" spans="1:42" ht="15">
      <c r="A16" s="18">
        <v>6400</v>
      </c>
      <c r="B16" s="3">
        <v>1</v>
      </c>
      <c r="C16" s="5">
        <v>3</v>
      </c>
      <c r="D16" s="15">
        <v>141.952</v>
      </c>
      <c r="E16" s="15">
        <v>97.76</v>
      </c>
      <c r="F16" s="15">
        <v>86.912000000000006</v>
      </c>
      <c r="G16" s="15">
        <v>70.048000000000002</v>
      </c>
      <c r="H16" s="15">
        <v>65.951999999999998</v>
      </c>
      <c r="I16" s="15">
        <v>58.271999999999998</v>
      </c>
      <c r="J16" s="16">
        <v>3</v>
      </c>
      <c r="K16" s="15">
        <f t="shared" si="8"/>
        <v>4.4359999999999999</v>
      </c>
      <c r="L16" s="15">
        <f t="shared" si="0"/>
        <v>3.0550000000000002</v>
      </c>
      <c r="M16" s="15">
        <f t="shared" si="0"/>
        <v>2.7160000000000002</v>
      </c>
      <c r="N16" s="15">
        <f t="shared" si="0"/>
        <v>2.1890000000000001</v>
      </c>
      <c r="O16" s="15">
        <f t="shared" si="0"/>
        <v>2.0609999999999999</v>
      </c>
      <c r="P16" s="15">
        <f t="shared" si="0"/>
        <v>1.821</v>
      </c>
      <c r="Q16" s="3">
        <v>1</v>
      </c>
      <c r="R16" s="16">
        <f t="shared" si="9"/>
        <v>3.4023333333333334</v>
      </c>
      <c r="S16" s="16">
        <f t="shared" si="1"/>
        <v>1.0684667777777774</v>
      </c>
      <c r="T16" s="16">
        <f t="shared" si="2"/>
        <v>0.1206404444444444</v>
      </c>
      <c r="U16" s="16">
        <f t="shared" si="3"/>
        <v>0.4710534444444443</v>
      </c>
      <c r="V16" s="16">
        <f t="shared" si="10"/>
        <v>0.55338688888888876</v>
      </c>
      <c r="W16" s="16">
        <v>1</v>
      </c>
      <c r="X16" s="17">
        <f t="shared" si="4"/>
        <v>0.21864400436087433</v>
      </c>
      <c r="Y16" s="17">
        <f t="shared" si="11"/>
        <v>7.5376575304629059E-2</v>
      </c>
      <c r="Z16" s="16">
        <f t="shared" si="12"/>
        <v>2.0236666666666667</v>
      </c>
      <c r="AA16" s="16">
        <f t="shared" si="5"/>
        <v>2.7335111111111112E-2</v>
      </c>
      <c r="AB16" s="16">
        <f t="shared" si="6"/>
        <v>1.3937777777777692E-3</v>
      </c>
      <c r="AC16" s="16">
        <f t="shared" si="7"/>
        <v>4.107377777777782E-2</v>
      </c>
      <c r="AD16" s="16">
        <f t="shared" si="13"/>
        <v>2.3267555555555569E-2</v>
      </c>
      <c r="AE16" s="17">
        <f t="shared" si="14"/>
        <v>7.5376575304629059E-2</v>
      </c>
    </row>
    <row r="17" spans="1:31" ht="15">
      <c r="A17" s="18">
        <v>6400</v>
      </c>
      <c r="B17" s="3">
        <v>1</v>
      </c>
      <c r="C17" s="5">
        <v>4</v>
      </c>
      <c r="D17" s="15">
        <v>129.72800000000001</v>
      </c>
      <c r="E17" s="15">
        <v>119.776</v>
      </c>
      <c r="F17" s="15">
        <v>92.671999999999997</v>
      </c>
      <c r="G17" s="15">
        <v>75.680000000000007</v>
      </c>
      <c r="H17" s="15">
        <v>56.64</v>
      </c>
      <c r="I17" s="15">
        <v>43.872</v>
      </c>
      <c r="J17" s="16">
        <v>4</v>
      </c>
      <c r="K17" s="15">
        <f t="shared" si="8"/>
        <v>4.0540000000000003</v>
      </c>
      <c r="L17" s="15">
        <f t="shared" si="0"/>
        <v>3.7429999999999999</v>
      </c>
      <c r="M17" s="15">
        <f t="shared" si="0"/>
        <v>2.8959999999999999</v>
      </c>
      <c r="N17" s="15">
        <f t="shared" si="0"/>
        <v>2.3650000000000002</v>
      </c>
      <c r="O17" s="15">
        <f t="shared" si="0"/>
        <v>1.77</v>
      </c>
      <c r="P17" s="15">
        <f t="shared" si="0"/>
        <v>1.371</v>
      </c>
      <c r="Q17" s="3">
        <v>1</v>
      </c>
      <c r="R17" s="16">
        <f t="shared" si="9"/>
        <v>3.5643333333333338</v>
      </c>
      <c r="S17" s="16">
        <f t="shared" si="1"/>
        <v>0.23977344444444426</v>
      </c>
      <c r="T17" s="16">
        <f t="shared" si="2"/>
        <v>3.192177777777757E-2</v>
      </c>
      <c r="U17" s="16">
        <f t="shared" si="3"/>
        <v>0.44666944444444517</v>
      </c>
      <c r="V17" s="16">
        <f t="shared" si="10"/>
        <v>0.23945488888888899</v>
      </c>
      <c r="W17" s="16">
        <v>1</v>
      </c>
      <c r="X17" s="17">
        <f t="shared" si="4"/>
        <v>0.1372883046636347</v>
      </c>
      <c r="Y17" s="17">
        <f t="shared" si="11"/>
        <v>0.22253177849873193</v>
      </c>
      <c r="Z17" s="16">
        <f t="shared" si="12"/>
        <v>1.8353333333333335</v>
      </c>
      <c r="AA17" s="16">
        <f t="shared" si="5"/>
        <v>0.28054677777777787</v>
      </c>
      <c r="AB17" s="16">
        <f t="shared" si="6"/>
        <v>4.2684444444444618E-3</v>
      </c>
      <c r="AC17" s="16">
        <f t="shared" si="7"/>
        <v>0.2156054444444446</v>
      </c>
      <c r="AD17" s="16">
        <f t="shared" si="13"/>
        <v>0.16680688888888898</v>
      </c>
      <c r="AE17" s="17">
        <f t="shared" si="14"/>
        <v>0.22253177849873193</v>
      </c>
    </row>
    <row r="18" spans="1:31" ht="15">
      <c r="A18" s="18">
        <v>6400</v>
      </c>
      <c r="B18" s="3">
        <v>1</v>
      </c>
      <c r="C18" s="5">
        <v>5</v>
      </c>
      <c r="D18" s="15">
        <v>137.184</v>
      </c>
      <c r="E18" s="15">
        <v>107.008</v>
      </c>
      <c r="F18" s="15">
        <v>96.384</v>
      </c>
      <c r="G18" s="15">
        <v>64.287999999999997</v>
      </c>
      <c r="H18" s="15">
        <v>60.576000000000001</v>
      </c>
      <c r="I18" s="15">
        <v>36.095999999999997</v>
      </c>
      <c r="J18" s="16">
        <v>5</v>
      </c>
      <c r="K18" s="15">
        <f t="shared" si="8"/>
        <v>4.2869999999999999</v>
      </c>
      <c r="L18" s="15">
        <f t="shared" si="0"/>
        <v>3.3439999999999999</v>
      </c>
      <c r="M18" s="15">
        <f t="shared" si="0"/>
        <v>3.012</v>
      </c>
      <c r="N18" s="15">
        <f t="shared" si="0"/>
        <v>2.0089999999999999</v>
      </c>
      <c r="O18" s="15">
        <f t="shared" si="0"/>
        <v>1.893</v>
      </c>
      <c r="P18" s="15">
        <f t="shared" si="0"/>
        <v>1.1279999999999999</v>
      </c>
      <c r="Q18" s="3">
        <v>1</v>
      </c>
      <c r="R18" s="16">
        <f t="shared" si="9"/>
        <v>3.5476666666666667</v>
      </c>
      <c r="S18" s="16">
        <f t="shared" si="1"/>
        <v>0.54661377777777753</v>
      </c>
      <c r="T18" s="16">
        <f t="shared" si="2"/>
        <v>4.1480111111111197E-2</v>
      </c>
      <c r="U18" s="16">
        <f t="shared" si="3"/>
        <v>0.28693877777777788</v>
      </c>
      <c r="V18" s="16">
        <f t="shared" si="10"/>
        <v>0.29167755555555552</v>
      </c>
      <c r="W18" s="16">
        <v>1</v>
      </c>
      <c r="X18" s="17">
        <f t="shared" si="4"/>
        <v>0.15223296230163397</v>
      </c>
      <c r="Y18" s="17">
        <f t="shared" si="11"/>
        <v>0.23310866135069194</v>
      </c>
      <c r="Z18" s="16">
        <f t="shared" si="12"/>
        <v>1.6766666666666667</v>
      </c>
      <c r="AA18" s="16">
        <f t="shared" si="5"/>
        <v>0.11044544444444432</v>
      </c>
      <c r="AB18" s="16">
        <f t="shared" si="6"/>
        <v>4.6800111111111084E-2</v>
      </c>
      <c r="AC18" s="16">
        <f t="shared" si="7"/>
        <v>0.30103511111111131</v>
      </c>
      <c r="AD18" s="16">
        <f t="shared" si="13"/>
        <v>0.15276022222222224</v>
      </c>
      <c r="AE18" s="17">
        <f t="shared" si="14"/>
        <v>0.23310866135069194</v>
      </c>
    </row>
  </sheetData>
  <mergeCells count="11">
    <mergeCell ref="D1:I1"/>
    <mergeCell ref="K1:P1"/>
    <mergeCell ref="J2:J3"/>
    <mergeCell ref="K2:M2"/>
    <mergeCell ref="N2:P2"/>
    <mergeCell ref="W2:W3"/>
    <mergeCell ref="A2:A3"/>
    <mergeCell ref="B2:B3"/>
    <mergeCell ref="C2:C3"/>
    <mergeCell ref="D2:F2"/>
    <mergeCell ref="G2: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R18"/>
  <sheetViews>
    <sheetView workbookViewId="0">
      <selection activeCell="AA4" sqref="AA4"/>
    </sheetView>
  </sheetViews>
  <sheetFormatPr defaultRowHeight="12.75"/>
  <cols>
    <col min="1" max="16384" width="9" style="10"/>
  </cols>
  <sheetData>
    <row r="1" spans="1:44">
      <c r="A1" s="8"/>
      <c r="B1" s="8"/>
      <c r="C1" s="8"/>
      <c r="D1" s="44" t="s">
        <v>41</v>
      </c>
      <c r="E1" s="44"/>
      <c r="F1" s="44"/>
      <c r="G1" s="44"/>
      <c r="H1" s="44"/>
      <c r="I1" s="44"/>
      <c r="J1" s="44"/>
      <c r="K1" s="44"/>
      <c r="L1" s="44"/>
      <c r="M1" s="44"/>
      <c r="N1" s="8"/>
      <c r="O1" s="44" t="s">
        <v>41</v>
      </c>
      <c r="P1" s="44"/>
      <c r="Q1" s="44"/>
      <c r="R1" s="44"/>
      <c r="S1" s="44"/>
      <c r="T1" s="44"/>
      <c r="U1" s="44"/>
      <c r="V1" s="44"/>
      <c r="W1" s="44"/>
      <c r="X1" s="44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</row>
    <row r="2" spans="1:44" ht="14.25" customHeight="1">
      <c r="A2" s="46" t="s">
        <v>31</v>
      </c>
      <c r="B2" s="46" t="s">
        <v>28</v>
      </c>
      <c r="C2" s="46" t="s">
        <v>27</v>
      </c>
      <c r="D2" s="44" t="s">
        <v>29</v>
      </c>
      <c r="E2" s="44"/>
      <c r="F2" s="44"/>
      <c r="G2" s="44"/>
      <c r="H2" s="44"/>
      <c r="I2" s="44" t="s">
        <v>30</v>
      </c>
      <c r="J2" s="44"/>
      <c r="K2" s="44"/>
      <c r="L2" s="44"/>
      <c r="M2" s="44"/>
      <c r="N2" s="46" t="s">
        <v>27</v>
      </c>
      <c r="O2" s="44" t="s">
        <v>29</v>
      </c>
      <c r="P2" s="44"/>
      <c r="Q2" s="44"/>
      <c r="R2" s="44"/>
      <c r="S2" s="44"/>
      <c r="T2" s="44" t="s">
        <v>30</v>
      </c>
      <c r="U2" s="44"/>
      <c r="V2" s="44"/>
      <c r="W2" s="44"/>
      <c r="X2" s="44"/>
      <c r="Y2" s="2"/>
      <c r="Z2" s="2"/>
      <c r="AA2" s="2"/>
      <c r="AB2" s="2"/>
      <c r="AC2" s="2"/>
      <c r="AD2" s="2"/>
      <c r="AE2" s="2"/>
      <c r="AF2" s="2"/>
      <c r="AG2" s="36" t="s">
        <v>28</v>
      </c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</row>
    <row r="3" spans="1:44" ht="26.25" customHeight="1">
      <c r="A3" s="46"/>
      <c r="B3" s="46"/>
      <c r="C3" s="46"/>
      <c r="D3" s="8" t="s">
        <v>3</v>
      </c>
      <c r="E3" s="8" t="s">
        <v>4</v>
      </c>
      <c r="F3" s="8" t="s">
        <v>5</v>
      </c>
      <c r="G3" s="8" t="s">
        <v>35</v>
      </c>
      <c r="H3" s="8" t="s">
        <v>36</v>
      </c>
      <c r="I3" s="8" t="s">
        <v>6</v>
      </c>
      <c r="J3" s="8" t="s">
        <v>7</v>
      </c>
      <c r="K3" s="8" t="s">
        <v>8</v>
      </c>
      <c r="L3" s="8" t="s">
        <v>37</v>
      </c>
      <c r="M3" s="8" t="s">
        <v>38</v>
      </c>
      <c r="N3" s="46"/>
      <c r="O3" s="8" t="s">
        <v>3</v>
      </c>
      <c r="P3" s="8" t="s">
        <v>4</v>
      </c>
      <c r="Q3" s="8" t="s">
        <v>5</v>
      </c>
      <c r="R3" s="8" t="s">
        <v>35</v>
      </c>
      <c r="S3" s="8" t="s">
        <v>36</v>
      </c>
      <c r="T3" s="8" t="s">
        <v>6</v>
      </c>
      <c r="U3" s="8" t="s">
        <v>7</v>
      </c>
      <c r="V3" s="8" t="s">
        <v>8</v>
      </c>
      <c r="W3" s="8" t="s">
        <v>37</v>
      </c>
      <c r="X3" s="8" t="s">
        <v>38</v>
      </c>
      <c r="Y3" s="1" t="s">
        <v>9</v>
      </c>
      <c r="Z3" s="14" t="s">
        <v>34</v>
      </c>
      <c r="AA3" s="8"/>
      <c r="AB3" s="8"/>
      <c r="AC3" s="8"/>
      <c r="AD3" s="8"/>
      <c r="AE3" s="8"/>
      <c r="AF3" s="8"/>
      <c r="AG3" s="36"/>
      <c r="AH3" s="8" t="s">
        <v>10</v>
      </c>
      <c r="AI3" s="8" t="s">
        <v>11</v>
      </c>
      <c r="AJ3" s="1" t="s">
        <v>9</v>
      </c>
      <c r="AK3" s="8"/>
      <c r="AL3" s="8"/>
      <c r="AM3" s="8"/>
      <c r="AN3" s="8"/>
      <c r="AO3" s="8"/>
      <c r="AP3" s="8"/>
      <c r="AQ3" s="8"/>
      <c r="AR3" s="8" t="s">
        <v>11</v>
      </c>
    </row>
    <row r="4" spans="1:44" ht="14.25" customHeight="1">
      <c r="A4" s="8">
        <v>0</v>
      </c>
      <c r="B4" s="8">
        <v>0</v>
      </c>
      <c r="C4" s="8">
        <v>1</v>
      </c>
      <c r="D4" s="22">
        <v>60.512</v>
      </c>
      <c r="E4" s="22">
        <v>40.768000000000001</v>
      </c>
      <c r="F4" s="22">
        <v>18.943999999999999</v>
      </c>
      <c r="G4" s="22">
        <v>4.0960000000000001</v>
      </c>
      <c r="H4" s="22">
        <v>2.1120000000000001</v>
      </c>
      <c r="I4" s="22">
        <v>36.576000000000001</v>
      </c>
      <c r="J4" s="22">
        <v>24.608000000000001</v>
      </c>
      <c r="K4" s="22">
        <v>7.1360000000000001</v>
      </c>
      <c r="L4" s="22">
        <v>2.7839999999999998</v>
      </c>
      <c r="M4" s="22">
        <v>1.8240000000000001</v>
      </c>
      <c r="N4" s="1">
        <v>1</v>
      </c>
      <c r="O4" s="22">
        <f>D4/32</f>
        <v>1.891</v>
      </c>
      <c r="P4" s="22">
        <f t="shared" ref="P4:X18" si="0">E4/32</f>
        <v>1.274</v>
      </c>
      <c r="Q4" s="22">
        <f t="shared" si="0"/>
        <v>0.59199999999999997</v>
      </c>
      <c r="R4" s="22">
        <f t="shared" si="0"/>
        <v>0.128</v>
      </c>
      <c r="S4" s="22">
        <f t="shared" si="0"/>
        <v>6.6000000000000003E-2</v>
      </c>
      <c r="T4" s="22">
        <f t="shared" si="0"/>
        <v>1.143</v>
      </c>
      <c r="U4" s="22">
        <f t="shared" si="0"/>
        <v>0.76900000000000002</v>
      </c>
      <c r="V4" s="22">
        <f t="shared" si="0"/>
        <v>0.223</v>
      </c>
      <c r="W4" s="22">
        <f t="shared" si="0"/>
        <v>8.6999999999999994E-2</v>
      </c>
      <c r="X4" s="22">
        <f t="shared" si="0"/>
        <v>5.7000000000000002E-2</v>
      </c>
      <c r="Y4" s="19">
        <v>0</v>
      </c>
      <c r="Z4" s="8">
        <f t="shared" ref="Z4:Z18" si="1">AVERAGE(O4:S4)</f>
        <v>0.79020000000000001</v>
      </c>
      <c r="AA4" s="8">
        <f t="shared" ref="AA4:AA18" si="2">(O4-Z4)^2</f>
        <v>1.2117606400000001</v>
      </c>
      <c r="AB4" s="8">
        <f t="shared" ref="AB4:AB18" si="3">(P4-Z4)^2</f>
        <v>0.23406244000000001</v>
      </c>
      <c r="AC4" s="8">
        <f t="shared" ref="AC4:AC18" si="4">(Q4-Z4)^2</f>
        <v>3.9283240000000018E-2</v>
      </c>
      <c r="AD4" s="8">
        <f t="shared" ref="AD4:AD18" si="5">(R4-Z4)^2</f>
        <v>0.43850884000000001</v>
      </c>
      <c r="AE4" s="8">
        <f t="shared" ref="AE4:AE18" si="6">(S4-Z4)^2</f>
        <v>0.52446563999999996</v>
      </c>
      <c r="AF4" s="8">
        <f>(AA4+AB4+AC4+AD4+AE4)/5</f>
        <v>0.48961616000000002</v>
      </c>
      <c r="AG4" s="8">
        <v>0</v>
      </c>
      <c r="AH4" s="9">
        <f t="shared" ref="AH4:AH18" si="7">((AF4)^0.5)/Z4</f>
        <v>0.88550465054106675</v>
      </c>
      <c r="AI4" s="9">
        <f>AR4</f>
        <v>0.94088709868886089</v>
      </c>
      <c r="AJ4" s="23">
        <f>W4</f>
        <v>8.6999999999999994E-2</v>
      </c>
      <c r="AK4" s="8">
        <f t="shared" ref="AK4:AK18" si="8">AVERAGE(T4:X4)</f>
        <v>0.45579999999999998</v>
      </c>
      <c r="AL4" s="8">
        <f t="shared" ref="AL4:AL18" si="9">(T4-AK4)^2</f>
        <v>0.47224384000000003</v>
      </c>
      <c r="AM4" s="8">
        <f t="shared" ref="AM4:AM18" si="10">(U4-AK4)^2</f>
        <v>9.8094240000000027E-2</v>
      </c>
      <c r="AN4" s="8">
        <f t="shared" ref="AN4:AN18" si="11">(V4-AK4)^2</f>
        <v>5.4195839999999988E-2</v>
      </c>
      <c r="AO4" s="8">
        <f t="shared" ref="AO4:AO18" si="12">(W4-AK4)^2</f>
        <v>0.13601344000000001</v>
      </c>
      <c r="AP4" s="8">
        <f t="shared" ref="AP4:AP18" si="13">(X4-AK4)^2</f>
        <v>0.15904143999999998</v>
      </c>
      <c r="AQ4" s="8">
        <f>(AL4+AM4+AN4+AO4+AP4)/5</f>
        <v>0.18391776000000001</v>
      </c>
      <c r="AR4" s="9">
        <f>((AQ4)^0.5)/AK4</f>
        <v>0.94088709868886089</v>
      </c>
    </row>
    <row r="5" spans="1:44">
      <c r="A5" s="8">
        <v>0</v>
      </c>
      <c r="B5" s="8">
        <v>0</v>
      </c>
      <c r="C5" s="8">
        <v>2</v>
      </c>
      <c r="D5" s="22">
        <v>62.944000000000003</v>
      </c>
      <c r="E5" s="22">
        <v>31.616</v>
      </c>
      <c r="F5" s="22">
        <v>14.976000000000001</v>
      </c>
      <c r="G5" s="22">
        <v>3.68</v>
      </c>
      <c r="H5" s="22">
        <v>2.016</v>
      </c>
      <c r="I5" s="22">
        <v>34.176000000000002</v>
      </c>
      <c r="J5" s="22">
        <v>19.776</v>
      </c>
      <c r="K5" s="22">
        <v>8.0960000000000001</v>
      </c>
      <c r="L5" s="22">
        <v>0</v>
      </c>
      <c r="M5" s="22">
        <v>0</v>
      </c>
      <c r="N5" s="1">
        <v>2</v>
      </c>
      <c r="O5" s="22">
        <f t="shared" ref="O5:O18" si="14">D5/32</f>
        <v>1.9670000000000001</v>
      </c>
      <c r="P5" s="22">
        <f t="shared" si="0"/>
        <v>0.98799999999999999</v>
      </c>
      <c r="Q5" s="22">
        <f t="shared" si="0"/>
        <v>0.46800000000000003</v>
      </c>
      <c r="R5" s="22">
        <f t="shared" si="0"/>
        <v>0.115</v>
      </c>
      <c r="S5" s="22">
        <f t="shared" si="0"/>
        <v>6.3E-2</v>
      </c>
      <c r="T5" s="22">
        <f t="shared" si="0"/>
        <v>1.0680000000000001</v>
      </c>
      <c r="U5" s="22">
        <f t="shared" si="0"/>
        <v>0.61799999999999999</v>
      </c>
      <c r="V5" s="22">
        <f t="shared" si="0"/>
        <v>0.253</v>
      </c>
      <c r="W5" s="22">
        <f t="shared" si="0"/>
        <v>0</v>
      </c>
      <c r="X5" s="22">
        <f t="shared" si="0"/>
        <v>0</v>
      </c>
      <c r="Y5" s="19">
        <v>0</v>
      </c>
      <c r="Z5" s="8">
        <f t="shared" si="1"/>
        <v>0.72020000000000006</v>
      </c>
      <c r="AA5" s="8">
        <f t="shared" si="2"/>
        <v>1.5545102399999997</v>
      </c>
      <c r="AB5" s="8">
        <f t="shared" si="3"/>
        <v>7.1716839999999962E-2</v>
      </c>
      <c r="AC5" s="8">
        <f t="shared" si="4"/>
        <v>6.3604840000000024E-2</v>
      </c>
      <c r="AD5" s="8">
        <f t="shared" si="5"/>
        <v>0.3662670400000001</v>
      </c>
      <c r="AE5" s="8">
        <f t="shared" si="6"/>
        <v>0.43191183999999999</v>
      </c>
      <c r="AF5" s="8">
        <f t="shared" ref="AF5:AF18" si="15">(AA5+AB5+AC5+AD5+AE5)/5</f>
        <v>0.49760216000000002</v>
      </c>
      <c r="AG5" s="8">
        <v>0</v>
      </c>
      <c r="AH5" s="9">
        <f t="shared" si="7"/>
        <v>0.9794629471949633</v>
      </c>
      <c r="AI5" s="9">
        <f t="shared" ref="AI5:AI18" si="16">AR5</f>
        <v>1.0535368084237693</v>
      </c>
      <c r="AJ5" s="23">
        <f>W5</f>
        <v>0</v>
      </c>
      <c r="AK5" s="8">
        <f t="shared" si="8"/>
        <v>0.38780000000000003</v>
      </c>
      <c r="AL5" s="8">
        <f t="shared" si="9"/>
        <v>0.46267204000000006</v>
      </c>
      <c r="AM5" s="8">
        <f t="shared" si="10"/>
        <v>5.2992039999999983E-2</v>
      </c>
      <c r="AN5" s="8">
        <f t="shared" si="11"/>
        <v>1.817104000000001E-2</v>
      </c>
      <c r="AO5" s="8">
        <f t="shared" si="12"/>
        <v>0.15038884000000002</v>
      </c>
      <c r="AP5" s="8">
        <f t="shared" si="13"/>
        <v>0.15038884000000002</v>
      </c>
      <c r="AQ5" s="8">
        <f t="shared" ref="AQ5:AQ18" si="17">(AL5+AM5+AN5+AO5+AP5)/5</f>
        <v>0.16692256000000003</v>
      </c>
      <c r="AR5" s="9">
        <f t="shared" ref="AR5:AR18" si="18">((AQ5)^0.5)/AK5</f>
        <v>1.0535368084237693</v>
      </c>
    </row>
    <row r="6" spans="1:44">
      <c r="A6" s="8">
        <v>0</v>
      </c>
      <c r="B6" s="8">
        <v>0</v>
      </c>
      <c r="C6" s="8">
        <v>3</v>
      </c>
      <c r="D6" s="22">
        <v>64.063999999999993</v>
      </c>
      <c r="E6" s="22">
        <v>36.64</v>
      </c>
      <c r="F6" s="22">
        <v>20.928000000000001</v>
      </c>
      <c r="G6" s="22">
        <v>2.8479999999999999</v>
      </c>
      <c r="H6" s="22">
        <v>0</v>
      </c>
      <c r="I6" s="22">
        <v>33.28</v>
      </c>
      <c r="J6" s="22">
        <v>18.847999999999999</v>
      </c>
      <c r="K6" s="22">
        <v>11.295999999999999</v>
      </c>
      <c r="L6" s="22">
        <v>0</v>
      </c>
      <c r="M6" s="22">
        <v>0</v>
      </c>
      <c r="N6" s="1">
        <v>3</v>
      </c>
      <c r="O6" s="22">
        <f t="shared" si="14"/>
        <v>2.0019999999999998</v>
      </c>
      <c r="P6" s="22">
        <f t="shared" si="0"/>
        <v>1.145</v>
      </c>
      <c r="Q6" s="22">
        <f t="shared" si="0"/>
        <v>0.65400000000000003</v>
      </c>
      <c r="R6" s="22">
        <f t="shared" si="0"/>
        <v>8.8999999999999996E-2</v>
      </c>
      <c r="S6" s="22">
        <f t="shared" si="0"/>
        <v>0</v>
      </c>
      <c r="T6" s="22">
        <f t="shared" si="0"/>
        <v>1.04</v>
      </c>
      <c r="U6" s="22">
        <f t="shared" si="0"/>
        <v>0.58899999999999997</v>
      </c>
      <c r="V6" s="22">
        <f t="shared" si="0"/>
        <v>0.35299999999999998</v>
      </c>
      <c r="W6" s="22">
        <f t="shared" si="0"/>
        <v>0</v>
      </c>
      <c r="X6" s="22">
        <f t="shared" si="0"/>
        <v>0</v>
      </c>
      <c r="Y6" s="19">
        <v>0</v>
      </c>
      <c r="Z6" s="8">
        <f t="shared" si="1"/>
        <v>0.77799999999999991</v>
      </c>
      <c r="AA6" s="8">
        <f t="shared" si="2"/>
        <v>1.4981759999999995</v>
      </c>
      <c r="AB6" s="8">
        <f t="shared" si="3"/>
        <v>0.13468900000000009</v>
      </c>
      <c r="AC6" s="8">
        <f t="shared" si="4"/>
        <v>1.5375999999999973E-2</v>
      </c>
      <c r="AD6" s="8">
        <f t="shared" si="5"/>
        <v>0.47472099999999995</v>
      </c>
      <c r="AE6" s="8">
        <f t="shared" si="6"/>
        <v>0.60528399999999982</v>
      </c>
      <c r="AF6" s="8">
        <f t="shared" si="15"/>
        <v>0.54564919999999983</v>
      </c>
      <c r="AG6" s="8">
        <v>0</v>
      </c>
      <c r="AH6" s="9">
        <f t="shared" si="7"/>
        <v>0.94946107438458582</v>
      </c>
      <c r="AI6" s="9">
        <f t="shared" si="16"/>
        <v>0.98834984382025148</v>
      </c>
      <c r="AJ6" s="23">
        <f>W6</f>
        <v>0</v>
      </c>
      <c r="AK6" s="8">
        <f t="shared" si="8"/>
        <v>0.39639999999999997</v>
      </c>
      <c r="AL6" s="8">
        <f t="shared" si="9"/>
        <v>0.41422096000000008</v>
      </c>
      <c r="AM6" s="8">
        <f t="shared" si="10"/>
        <v>3.7094759999999997E-2</v>
      </c>
      <c r="AN6" s="8">
        <f t="shared" si="11"/>
        <v>1.8835599999999994E-3</v>
      </c>
      <c r="AO6" s="8">
        <f t="shared" si="12"/>
        <v>0.15713295999999999</v>
      </c>
      <c r="AP6" s="8">
        <f t="shared" si="13"/>
        <v>0.15713295999999999</v>
      </c>
      <c r="AQ6" s="8">
        <f t="shared" si="17"/>
        <v>0.15349304000000003</v>
      </c>
      <c r="AR6" s="9">
        <f t="shared" si="18"/>
        <v>0.98834984382025148</v>
      </c>
    </row>
    <row r="7" spans="1:44">
      <c r="A7" s="8">
        <v>0</v>
      </c>
      <c r="B7" s="8">
        <v>0</v>
      </c>
      <c r="C7" s="8">
        <v>4</v>
      </c>
      <c r="D7" s="22">
        <v>58.048000000000002</v>
      </c>
      <c r="E7" s="22">
        <v>44.768000000000001</v>
      </c>
      <c r="F7" s="22">
        <v>21.536000000000001</v>
      </c>
      <c r="G7" s="22">
        <v>2.1120000000000001</v>
      </c>
      <c r="H7" s="22">
        <v>3.0720000000000001</v>
      </c>
      <c r="I7" s="22">
        <v>48.832000000000001</v>
      </c>
      <c r="J7" s="22">
        <v>15.584</v>
      </c>
      <c r="K7" s="22">
        <v>11.391999999999999</v>
      </c>
      <c r="L7" s="22">
        <v>2.976</v>
      </c>
      <c r="M7" s="22">
        <v>0.99199999999999999</v>
      </c>
      <c r="N7" s="1">
        <v>4</v>
      </c>
      <c r="O7" s="22">
        <f t="shared" si="14"/>
        <v>1.8140000000000001</v>
      </c>
      <c r="P7" s="22">
        <f t="shared" si="0"/>
        <v>1.399</v>
      </c>
      <c r="Q7" s="22">
        <f t="shared" si="0"/>
        <v>0.67300000000000004</v>
      </c>
      <c r="R7" s="22">
        <f t="shared" si="0"/>
        <v>6.6000000000000003E-2</v>
      </c>
      <c r="S7" s="22">
        <f t="shared" si="0"/>
        <v>9.6000000000000002E-2</v>
      </c>
      <c r="T7" s="22">
        <f t="shared" si="0"/>
        <v>1.526</v>
      </c>
      <c r="U7" s="22">
        <f t="shared" si="0"/>
        <v>0.48699999999999999</v>
      </c>
      <c r="V7" s="22">
        <f t="shared" si="0"/>
        <v>0.35599999999999998</v>
      </c>
      <c r="W7" s="22">
        <f t="shared" si="0"/>
        <v>9.2999999999999999E-2</v>
      </c>
      <c r="X7" s="22">
        <f t="shared" si="0"/>
        <v>3.1E-2</v>
      </c>
      <c r="Y7" s="19">
        <v>0</v>
      </c>
      <c r="Z7" s="8">
        <f t="shared" si="1"/>
        <v>0.80959999999999999</v>
      </c>
      <c r="AA7" s="8">
        <f t="shared" si="2"/>
        <v>1.0088193599999999</v>
      </c>
      <c r="AB7" s="8">
        <f t="shared" si="3"/>
        <v>0.34739236000000007</v>
      </c>
      <c r="AC7" s="8">
        <f t="shared" si="4"/>
        <v>1.8659559999999985E-2</v>
      </c>
      <c r="AD7" s="8">
        <f t="shared" si="5"/>
        <v>0.55294096000000004</v>
      </c>
      <c r="AE7" s="8">
        <f t="shared" si="6"/>
        <v>0.50922496000000006</v>
      </c>
      <c r="AF7" s="8">
        <f t="shared" si="15"/>
        <v>0.48740744000000003</v>
      </c>
      <c r="AG7" s="8">
        <v>0</v>
      </c>
      <c r="AH7" s="9">
        <f t="shared" si="7"/>
        <v>0.86233413469509146</v>
      </c>
      <c r="AI7" s="9">
        <f t="shared" si="16"/>
        <v>1.0834711120245213</v>
      </c>
      <c r="AJ7" s="23">
        <f>W7</f>
        <v>9.2999999999999999E-2</v>
      </c>
      <c r="AK7" s="8">
        <f t="shared" si="8"/>
        <v>0.49859999999999999</v>
      </c>
      <c r="AL7" s="8">
        <f t="shared" si="9"/>
        <v>1.0555507600000003</v>
      </c>
      <c r="AM7" s="8">
        <f t="shared" si="10"/>
        <v>1.3455999999999999E-4</v>
      </c>
      <c r="AN7" s="8">
        <f t="shared" si="11"/>
        <v>2.033476E-2</v>
      </c>
      <c r="AO7" s="8">
        <f t="shared" si="12"/>
        <v>0.16451135999999997</v>
      </c>
      <c r="AP7" s="8">
        <f t="shared" si="13"/>
        <v>0.21864976000000003</v>
      </c>
      <c r="AQ7" s="8">
        <f t="shared" si="17"/>
        <v>0.29183624000000002</v>
      </c>
      <c r="AR7" s="9">
        <f t="shared" si="18"/>
        <v>1.0834711120245213</v>
      </c>
    </row>
    <row r="8" spans="1:44">
      <c r="A8" s="8">
        <v>0</v>
      </c>
      <c r="B8" s="8">
        <v>0</v>
      </c>
      <c r="C8" s="8">
        <v>5</v>
      </c>
      <c r="D8" s="22">
        <v>67.616</v>
      </c>
      <c r="E8" s="22">
        <v>30.015999999999998</v>
      </c>
      <c r="F8" s="22">
        <v>11.808</v>
      </c>
      <c r="G8" s="22">
        <v>2.976</v>
      </c>
      <c r="H8" s="22">
        <v>0</v>
      </c>
      <c r="I8" s="22">
        <v>17.440000000000001</v>
      </c>
      <c r="J8" s="22">
        <v>17.728000000000002</v>
      </c>
      <c r="K8" s="22">
        <v>5.6319999999999997</v>
      </c>
      <c r="L8" s="22">
        <v>3.36</v>
      </c>
      <c r="M8" s="22">
        <v>0</v>
      </c>
      <c r="N8" s="1">
        <v>5</v>
      </c>
      <c r="O8" s="22">
        <f t="shared" si="14"/>
        <v>2.113</v>
      </c>
      <c r="P8" s="22">
        <f t="shared" si="0"/>
        <v>0.93799999999999994</v>
      </c>
      <c r="Q8" s="22">
        <f t="shared" si="0"/>
        <v>0.36899999999999999</v>
      </c>
      <c r="R8" s="22">
        <f t="shared" si="0"/>
        <v>9.2999999999999999E-2</v>
      </c>
      <c r="S8" s="22">
        <f t="shared" si="0"/>
        <v>0</v>
      </c>
      <c r="T8" s="22">
        <f t="shared" si="0"/>
        <v>0.54500000000000004</v>
      </c>
      <c r="U8" s="22">
        <f t="shared" si="0"/>
        <v>0.55400000000000005</v>
      </c>
      <c r="V8" s="22">
        <f t="shared" si="0"/>
        <v>0.17599999999999999</v>
      </c>
      <c r="W8" s="22">
        <f t="shared" si="0"/>
        <v>0.105</v>
      </c>
      <c r="X8" s="22">
        <f t="shared" si="0"/>
        <v>0</v>
      </c>
      <c r="Y8" s="19">
        <v>0</v>
      </c>
      <c r="Z8" s="8">
        <f t="shared" si="1"/>
        <v>0.7026</v>
      </c>
      <c r="AA8" s="8">
        <f t="shared" si="2"/>
        <v>1.9892281600000004</v>
      </c>
      <c r="AB8" s="8">
        <f t="shared" si="3"/>
        <v>5.5413159999999975E-2</v>
      </c>
      <c r="AC8" s="8">
        <f t="shared" si="4"/>
        <v>0.11128896000000001</v>
      </c>
      <c r="AD8" s="8">
        <f t="shared" si="5"/>
        <v>0.37161216000000002</v>
      </c>
      <c r="AE8" s="8">
        <f t="shared" si="6"/>
        <v>0.49364676000000002</v>
      </c>
      <c r="AF8" s="8">
        <f t="shared" si="15"/>
        <v>0.60423784000000003</v>
      </c>
      <c r="AG8" s="8">
        <v>0</v>
      </c>
      <c r="AH8" s="9">
        <f t="shared" si="7"/>
        <v>1.1063583403114108</v>
      </c>
      <c r="AI8" s="9">
        <f t="shared" si="16"/>
        <v>0.83421818176974005</v>
      </c>
      <c r="AJ8" s="23">
        <f>W8</f>
        <v>0.105</v>
      </c>
      <c r="AK8" s="8">
        <f t="shared" si="8"/>
        <v>0.27600000000000002</v>
      </c>
      <c r="AL8" s="8">
        <f t="shared" si="9"/>
        <v>7.2361000000000009E-2</v>
      </c>
      <c r="AM8" s="8">
        <f t="shared" si="10"/>
        <v>7.7284000000000019E-2</v>
      </c>
      <c r="AN8" s="8">
        <f t="shared" si="11"/>
        <v>1.0000000000000007E-2</v>
      </c>
      <c r="AO8" s="8">
        <f t="shared" si="12"/>
        <v>2.9241000000000014E-2</v>
      </c>
      <c r="AP8" s="8">
        <f t="shared" si="13"/>
        <v>7.6176000000000008E-2</v>
      </c>
      <c r="AQ8" s="8">
        <f t="shared" si="17"/>
        <v>5.3012400000000015E-2</v>
      </c>
      <c r="AR8" s="9">
        <f t="shared" si="18"/>
        <v>0.83421818176974005</v>
      </c>
    </row>
    <row r="9" spans="1:44">
      <c r="A9" s="8">
        <v>5000</v>
      </c>
      <c r="B9" s="8">
        <v>0.5</v>
      </c>
      <c r="C9" s="8">
        <v>1</v>
      </c>
      <c r="D9" s="22">
        <v>115.29600000000001</v>
      </c>
      <c r="E9" s="22">
        <v>71.040000000000006</v>
      </c>
      <c r="F9" s="22">
        <v>20.608000000000001</v>
      </c>
      <c r="G9" s="22">
        <v>5.5039999999999996</v>
      </c>
      <c r="H9" s="22">
        <v>2.9119999999999999</v>
      </c>
      <c r="I9" s="22">
        <v>34.432000000000002</v>
      </c>
      <c r="J9" s="22">
        <v>38.176000000000002</v>
      </c>
      <c r="K9" s="22">
        <v>13.087999999999999</v>
      </c>
      <c r="L9" s="22">
        <v>7.6159999999999997</v>
      </c>
      <c r="M9" s="22">
        <v>2.1440000000000001</v>
      </c>
      <c r="N9" s="1">
        <v>1</v>
      </c>
      <c r="O9" s="22">
        <f t="shared" si="14"/>
        <v>3.6030000000000002</v>
      </c>
      <c r="P9" s="22">
        <f t="shared" si="0"/>
        <v>2.2200000000000002</v>
      </c>
      <c r="Q9" s="22">
        <f t="shared" si="0"/>
        <v>0.64400000000000002</v>
      </c>
      <c r="R9" s="22">
        <f t="shared" si="0"/>
        <v>0.17199999999999999</v>
      </c>
      <c r="S9" s="22">
        <f t="shared" si="0"/>
        <v>9.0999999999999998E-2</v>
      </c>
      <c r="T9" s="22">
        <f t="shared" si="0"/>
        <v>1.0760000000000001</v>
      </c>
      <c r="U9" s="22">
        <f t="shared" si="0"/>
        <v>1.1930000000000001</v>
      </c>
      <c r="V9" s="22">
        <f t="shared" si="0"/>
        <v>0.40899999999999997</v>
      </c>
      <c r="W9" s="22">
        <f t="shared" si="0"/>
        <v>0.23799999999999999</v>
      </c>
      <c r="X9" s="22">
        <f t="shared" si="0"/>
        <v>6.7000000000000004E-2</v>
      </c>
      <c r="Y9" s="19">
        <v>0.5</v>
      </c>
      <c r="Z9" s="8">
        <f t="shared" si="1"/>
        <v>1.3460000000000001</v>
      </c>
      <c r="AA9" s="8">
        <f t="shared" si="2"/>
        <v>5.0940490000000009</v>
      </c>
      <c r="AB9" s="8">
        <f t="shared" si="3"/>
        <v>0.76387600000000022</v>
      </c>
      <c r="AC9" s="8">
        <f t="shared" si="4"/>
        <v>0.49280400000000008</v>
      </c>
      <c r="AD9" s="8">
        <f t="shared" si="5"/>
        <v>1.3782760000000003</v>
      </c>
      <c r="AE9" s="8">
        <f t="shared" si="6"/>
        <v>1.5750250000000003</v>
      </c>
      <c r="AF9" s="8">
        <f t="shared" si="15"/>
        <v>1.8608060000000006</v>
      </c>
      <c r="AG9" s="8">
        <v>0.5</v>
      </c>
      <c r="AH9" s="9">
        <f t="shared" si="7"/>
        <v>1.0134573786258876</v>
      </c>
      <c r="AI9" s="9">
        <f t="shared" si="16"/>
        <v>0.76068390673176234</v>
      </c>
      <c r="AJ9" s="23">
        <v>50</v>
      </c>
      <c r="AK9" s="8">
        <f t="shared" si="8"/>
        <v>0.59660000000000002</v>
      </c>
      <c r="AL9" s="8">
        <f t="shared" si="9"/>
        <v>0.22982436000000003</v>
      </c>
      <c r="AM9" s="8">
        <f t="shared" si="10"/>
        <v>0.35569296000000006</v>
      </c>
      <c r="AN9" s="8">
        <f t="shared" si="11"/>
        <v>3.5193760000000018E-2</v>
      </c>
      <c r="AO9" s="8">
        <f t="shared" si="12"/>
        <v>0.12859396000000003</v>
      </c>
      <c r="AP9" s="8">
        <f t="shared" si="13"/>
        <v>0.28047616000000009</v>
      </c>
      <c r="AQ9" s="8">
        <f t="shared" si="17"/>
        <v>0.20595624000000007</v>
      </c>
      <c r="AR9" s="9">
        <f t="shared" si="18"/>
        <v>0.76068390673176234</v>
      </c>
    </row>
    <row r="10" spans="1:44">
      <c r="A10" s="8">
        <v>5000</v>
      </c>
      <c r="B10" s="8">
        <v>0.5</v>
      </c>
      <c r="C10" s="8">
        <v>2</v>
      </c>
      <c r="D10" s="22">
        <v>92.224000000000004</v>
      </c>
      <c r="E10" s="22">
        <v>49.536000000000001</v>
      </c>
      <c r="F10" s="22">
        <v>22.751999999999999</v>
      </c>
      <c r="G10" s="22">
        <v>8.7680000000000007</v>
      </c>
      <c r="H10" s="22">
        <v>3.2959999999999998</v>
      </c>
      <c r="I10" s="22">
        <v>58.88</v>
      </c>
      <c r="J10" s="22">
        <v>30.495999999999999</v>
      </c>
      <c r="K10" s="22">
        <v>15.808</v>
      </c>
      <c r="L10" s="22">
        <v>5.6319999999999997</v>
      </c>
      <c r="M10" s="22">
        <v>4.1920000000000002</v>
      </c>
      <c r="N10" s="1">
        <v>2</v>
      </c>
      <c r="O10" s="22">
        <f t="shared" si="14"/>
        <v>2.8820000000000001</v>
      </c>
      <c r="P10" s="22">
        <f t="shared" si="0"/>
        <v>1.548</v>
      </c>
      <c r="Q10" s="22">
        <f t="shared" si="0"/>
        <v>0.71099999999999997</v>
      </c>
      <c r="R10" s="22">
        <f t="shared" si="0"/>
        <v>0.27400000000000002</v>
      </c>
      <c r="S10" s="22">
        <f t="shared" si="0"/>
        <v>0.10299999999999999</v>
      </c>
      <c r="T10" s="22">
        <f t="shared" si="0"/>
        <v>1.84</v>
      </c>
      <c r="U10" s="22">
        <f t="shared" si="0"/>
        <v>0.95299999999999996</v>
      </c>
      <c r="V10" s="22">
        <f t="shared" si="0"/>
        <v>0.49399999999999999</v>
      </c>
      <c r="W10" s="22">
        <f t="shared" si="0"/>
        <v>0.17599999999999999</v>
      </c>
      <c r="X10" s="22">
        <f t="shared" si="0"/>
        <v>0.13100000000000001</v>
      </c>
      <c r="Y10" s="19">
        <v>0.5</v>
      </c>
      <c r="Z10" s="8">
        <f t="shared" si="1"/>
        <v>1.1035999999999999</v>
      </c>
      <c r="AA10" s="8">
        <f t="shared" si="2"/>
        <v>3.1627065600000006</v>
      </c>
      <c r="AB10" s="8">
        <f t="shared" si="3"/>
        <v>0.19749136000000012</v>
      </c>
      <c r="AC10" s="8">
        <f t="shared" si="4"/>
        <v>0.15413475999999995</v>
      </c>
      <c r="AD10" s="8">
        <f t="shared" si="5"/>
        <v>0.68823615999999987</v>
      </c>
      <c r="AE10" s="8">
        <f t="shared" si="6"/>
        <v>1.0012003599999999</v>
      </c>
      <c r="AF10" s="8">
        <f t="shared" si="15"/>
        <v>1.04075384</v>
      </c>
      <c r="AG10" s="8">
        <v>0.5</v>
      </c>
      <c r="AH10" s="9">
        <f t="shared" si="7"/>
        <v>0.92440507089093116</v>
      </c>
      <c r="AI10" s="9">
        <f t="shared" si="16"/>
        <v>0.88045191036674142</v>
      </c>
      <c r="AJ10" s="23">
        <v>50</v>
      </c>
      <c r="AK10" s="8">
        <f t="shared" si="8"/>
        <v>0.71880000000000011</v>
      </c>
      <c r="AL10" s="8">
        <f t="shared" si="9"/>
        <v>1.2570894399999999</v>
      </c>
      <c r="AM10" s="8">
        <f t="shared" si="10"/>
        <v>5.4849639999999929E-2</v>
      </c>
      <c r="AN10" s="8">
        <f t="shared" si="11"/>
        <v>5.0535040000000052E-2</v>
      </c>
      <c r="AO10" s="8">
        <f t="shared" si="12"/>
        <v>0.2946318400000002</v>
      </c>
      <c r="AP10" s="8">
        <f t="shared" si="13"/>
        <v>0.34550884000000009</v>
      </c>
      <c r="AQ10" s="8">
        <f t="shared" si="17"/>
        <v>0.40052295999999998</v>
      </c>
      <c r="AR10" s="9">
        <f t="shared" si="18"/>
        <v>0.88045191036674142</v>
      </c>
    </row>
    <row r="11" spans="1:44">
      <c r="A11" s="8">
        <v>5000</v>
      </c>
      <c r="B11" s="8">
        <v>0.5</v>
      </c>
      <c r="C11" s="8">
        <v>3</v>
      </c>
      <c r="D11" s="22">
        <v>83.135999999999996</v>
      </c>
      <c r="E11" s="22">
        <v>51.68</v>
      </c>
      <c r="F11" s="22">
        <v>24.192</v>
      </c>
      <c r="G11" s="22">
        <v>9.6</v>
      </c>
      <c r="H11" s="22">
        <v>4.2560000000000002</v>
      </c>
      <c r="I11" s="22">
        <v>51.648000000000003</v>
      </c>
      <c r="J11" s="22">
        <v>28.128</v>
      </c>
      <c r="K11" s="22">
        <v>9.3439999999999994</v>
      </c>
      <c r="L11" s="22">
        <v>3.9359999999999999</v>
      </c>
      <c r="M11" s="22">
        <v>3.488</v>
      </c>
      <c r="N11" s="1">
        <v>3</v>
      </c>
      <c r="O11" s="22">
        <f t="shared" si="14"/>
        <v>2.5979999999999999</v>
      </c>
      <c r="P11" s="22">
        <f t="shared" si="0"/>
        <v>1.615</v>
      </c>
      <c r="Q11" s="22">
        <f t="shared" si="0"/>
        <v>0.75600000000000001</v>
      </c>
      <c r="R11" s="22">
        <f t="shared" si="0"/>
        <v>0.3</v>
      </c>
      <c r="S11" s="22">
        <f t="shared" si="0"/>
        <v>0.13300000000000001</v>
      </c>
      <c r="T11" s="22">
        <f t="shared" si="0"/>
        <v>1.6140000000000001</v>
      </c>
      <c r="U11" s="22">
        <f t="shared" si="0"/>
        <v>0.879</v>
      </c>
      <c r="V11" s="22">
        <f t="shared" si="0"/>
        <v>0.29199999999999998</v>
      </c>
      <c r="W11" s="22">
        <f t="shared" si="0"/>
        <v>0.123</v>
      </c>
      <c r="X11" s="22">
        <f t="shared" si="0"/>
        <v>0.109</v>
      </c>
      <c r="Y11" s="19">
        <v>0.5</v>
      </c>
      <c r="Z11" s="8">
        <f t="shared" si="1"/>
        <v>1.0804</v>
      </c>
      <c r="AA11" s="8">
        <f t="shared" si="2"/>
        <v>2.3031097599999995</v>
      </c>
      <c r="AB11" s="8">
        <f t="shared" si="3"/>
        <v>0.28579715999999994</v>
      </c>
      <c r="AC11" s="8">
        <f t="shared" si="4"/>
        <v>0.10523536000000001</v>
      </c>
      <c r="AD11" s="8">
        <f t="shared" si="5"/>
        <v>0.60902415999999993</v>
      </c>
      <c r="AE11" s="8">
        <f t="shared" si="6"/>
        <v>0.89756676000000002</v>
      </c>
      <c r="AF11" s="8">
        <f t="shared" si="15"/>
        <v>0.84014663999999983</v>
      </c>
      <c r="AG11" s="8">
        <v>0.5</v>
      </c>
      <c r="AH11" s="9">
        <f t="shared" si="7"/>
        <v>0.84838498165370435</v>
      </c>
      <c r="AI11" s="9">
        <f t="shared" si="16"/>
        <v>0.95762795716694205</v>
      </c>
      <c r="AJ11" s="23">
        <v>50</v>
      </c>
      <c r="AK11" s="8">
        <f t="shared" si="8"/>
        <v>0.60340000000000005</v>
      </c>
      <c r="AL11" s="8">
        <f t="shared" si="9"/>
        <v>1.0213123600000003</v>
      </c>
      <c r="AM11" s="8">
        <f t="shared" si="10"/>
        <v>7.5955359999999972E-2</v>
      </c>
      <c r="AN11" s="8">
        <f t="shared" si="11"/>
        <v>9.6969960000000036E-2</v>
      </c>
      <c r="AO11" s="8">
        <f t="shared" si="12"/>
        <v>0.23078416000000004</v>
      </c>
      <c r="AP11" s="8">
        <f t="shared" si="13"/>
        <v>0.24443136000000007</v>
      </c>
      <c r="AQ11" s="8">
        <f t="shared" si="17"/>
        <v>0.33389064000000007</v>
      </c>
      <c r="AR11" s="9">
        <f t="shared" si="18"/>
        <v>0.95762795716694205</v>
      </c>
    </row>
    <row r="12" spans="1:44">
      <c r="A12" s="8">
        <v>5000</v>
      </c>
      <c r="B12" s="8">
        <v>0.5</v>
      </c>
      <c r="C12" s="8">
        <v>4</v>
      </c>
      <c r="D12" s="22">
        <v>76.992000000000004</v>
      </c>
      <c r="E12" s="22">
        <v>31.968</v>
      </c>
      <c r="F12" s="22">
        <v>17.984000000000002</v>
      </c>
      <c r="G12" s="22">
        <v>6.1120000000000001</v>
      </c>
      <c r="H12" s="22">
        <v>3.84</v>
      </c>
      <c r="I12" s="22">
        <v>50.176000000000002</v>
      </c>
      <c r="J12" s="22">
        <v>19.52</v>
      </c>
      <c r="K12" s="22">
        <v>11.808</v>
      </c>
      <c r="L12" s="22">
        <v>4.96</v>
      </c>
      <c r="M12" s="22">
        <v>2.016</v>
      </c>
      <c r="N12" s="1">
        <v>4</v>
      </c>
      <c r="O12" s="22">
        <f t="shared" si="14"/>
        <v>2.4060000000000001</v>
      </c>
      <c r="P12" s="22">
        <f t="shared" si="0"/>
        <v>0.999</v>
      </c>
      <c r="Q12" s="22">
        <f t="shared" si="0"/>
        <v>0.56200000000000006</v>
      </c>
      <c r="R12" s="22">
        <f t="shared" si="0"/>
        <v>0.191</v>
      </c>
      <c r="S12" s="22">
        <f t="shared" si="0"/>
        <v>0.12</v>
      </c>
      <c r="T12" s="22">
        <f t="shared" si="0"/>
        <v>1.5680000000000001</v>
      </c>
      <c r="U12" s="22">
        <f t="shared" si="0"/>
        <v>0.61</v>
      </c>
      <c r="V12" s="22">
        <f t="shared" si="0"/>
        <v>0.36899999999999999</v>
      </c>
      <c r="W12" s="22">
        <f t="shared" si="0"/>
        <v>0.155</v>
      </c>
      <c r="X12" s="22">
        <f t="shared" si="0"/>
        <v>6.3E-2</v>
      </c>
      <c r="Y12" s="19">
        <v>0.5</v>
      </c>
      <c r="Z12" s="8">
        <f t="shared" si="1"/>
        <v>0.85560000000000014</v>
      </c>
      <c r="AA12" s="8">
        <f t="shared" si="2"/>
        <v>2.4037401599999999</v>
      </c>
      <c r="AB12" s="8">
        <f t="shared" si="3"/>
        <v>2.056355999999996E-2</v>
      </c>
      <c r="AC12" s="8">
        <f t="shared" si="4"/>
        <v>8.6200960000000049E-2</v>
      </c>
      <c r="AD12" s="8">
        <f t="shared" si="5"/>
        <v>0.44169316000000008</v>
      </c>
      <c r="AE12" s="8">
        <f t="shared" si="6"/>
        <v>0.54110736000000026</v>
      </c>
      <c r="AF12" s="8">
        <f t="shared" si="15"/>
        <v>0.69866104000000007</v>
      </c>
      <c r="AG12" s="8">
        <v>0.5</v>
      </c>
      <c r="AH12" s="9">
        <f t="shared" si="7"/>
        <v>0.97692784229947638</v>
      </c>
      <c r="AI12" s="9">
        <f t="shared" si="16"/>
        <v>0.97911174902324816</v>
      </c>
      <c r="AJ12" s="23">
        <v>50</v>
      </c>
      <c r="AK12" s="8">
        <f t="shared" si="8"/>
        <v>0.55299999999999994</v>
      </c>
      <c r="AL12" s="8">
        <f t="shared" si="9"/>
        <v>1.0302250000000002</v>
      </c>
      <c r="AM12" s="8">
        <f t="shared" si="10"/>
        <v>3.2490000000000058E-3</v>
      </c>
      <c r="AN12" s="8">
        <f t="shared" si="11"/>
        <v>3.3855999999999976E-2</v>
      </c>
      <c r="AO12" s="8">
        <f t="shared" si="12"/>
        <v>0.15840399999999993</v>
      </c>
      <c r="AP12" s="8">
        <f t="shared" si="13"/>
        <v>0.24009999999999992</v>
      </c>
      <c r="AQ12" s="8">
        <f t="shared" si="17"/>
        <v>0.29316680000000001</v>
      </c>
      <c r="AR12" s="9">
        <f t="shared" si="18"/>
        <v>0.97911174902324816</v>
      </c>
    </row>
    <row r="13" spans="1:44">
      <c r="A13" s="8">
        <v>5000</v>
      </c>
      <c r="B13" s="8">
        <v>0.5</v>
      </c>
      <c r="C13" s="8">
        <v>5</v>
      </c>
      <c r="D13" s="22">
        <v>79.84</v>
      </c>
      <c r="E13" s="22">
        <v>44.16</v>
      </c>
      <c r="F13" s="22">
        <v>28.352</v>
      </c>
      <c r="G13" s="22">
        <v>11.904</v>
      </c>
      <c r="H13" s="22">
        <v>2.7519999999999998</v>
      </c>
      <c r="I13" s="22">
        <v>47.808</v>
      </c>
      <c r="J13" s="22">
        <v>23.231999999999999</v>
      </c>
      <c r="K13" s="22">
        <v>18.687999999999999</v>
      </c>
      <c r="L13" s="22">
        <v>2.8479999999999999</v>
      </c>
      <c r="M13" s="22">
        <v>2.4319999999999999</v>
      </c>
      <c r="N13" s="1">
        <v>5</v>
      </c>
      <c r="O13" s="22">
        <f t="shared" si="14"/>
        <v>2.4950000000000001</v>
      </c>
      <c r="P13" s="22">
        <f t="shared" si="0"/>
        <v>1.38</v>
      </c>
      <c r="Q13" s="22">
        <f t="shared" si="0"/>
        <v>0.88600000000000001</v>
      </c>
      <c r="R13" s="22">
        <f t="shared" si="0"/>
        <v>0.372</v>
      </c>
      <c r="S13" s="22">
        <f t="shared" si="0"/>
        <v>8.5999999999999993E-2</v>
      </c>
      <c r="T13" s="22">
        <f t="shared" si="0"/>
        <v>1.494</v>
      </c>
      <c r="U13" s="22">
        <f t="shared" si="0"/>
        <v>0.72599999999999998</v>
      </c>
      <c r="V13" s="22">
        <f t="shared" si="0"/>
        <v>0.58399999999999996</v>
      </c>
      <c r="W13" s="22">
        <f t="shared" si="0"/>
        <v>8.8999999999999996E-2</v>
      </c>
      <c r="X13" s="22">
        <f t="shared" si="0"/>
        <v>7.5999999999999998E-2</v>
      </c>
      <c r="Y13" s="19">
        <v>0.5</v>
      </c>
      <c r="Z13" s="8">
        <f t="shared" si="1"/>
        <v>1.0438000000000001</v>
      </c>
      <c r="AA13" s="8">
        <f t="shared" si="2"/>
        <v>2.1059814400000003</v>
      </c>
      <c r="AB13" s="8">
        <f t="shared" si="3"/>
        <v>0.11303043999999988</v>
      </c>
      <c r="AC13" s="8">
        <f t="shared" si="4"/>
        <v>2.4900840000000018E-2</v>
      </c>
      <c r="AD13" s="8">
        <f t="shared" si="5"/>
        <v>0.45131524000000006</v>
      </c>
      <c r="AE13" s="8">
        <f t="shared" si="6"/>
        <v>0.9173808400000002</v>
      </c>
      <c r="AF13" s="8">
        <f t="shared" si="15"/>
        <v>0.72252176000000001</v>
      </c>
      <c r="AG13" s="8">
        <v>0.5</v>
      </c>
      <c r="AH13" s="9">
        <f t="shared" si="7"/>
        <v>0.81434451035028255</v>
      </c>
      <c r="AI13" s="9">
        <f t="shared" si="16"/>
        <v>0.87535059880221011</v>
      </c>
      <c r="AJ13" s="23">
        <v>50</v>
      </c>
      <c r="AK13" s="8">
        <f t="shared" si="8"/>
        <v>0.59379999999999999</v>
      </c>
      <c r="AL13" s="8">
        <f t="shared" si="9"/>
        <v>0.81036003999999995</v>
      </c>
      <c r="AM13" s="8">
        <f t="shared" si="10"/>
        <v>1.7476839999999997E-2</v>
      </c>
      <c r="AN13" s="8">
        <f t="shared" si="11"/>
        <v>9.6040000000000605E-5</v>
      </c>
      <c r="AO13" s="8">
        <f t="shared" si="12"/>
        <v>0.25482304</v>
      </c>
      <c r="AP13" s="8">
        <f t="shared" si="13"/>
        <v>0.26811684000000002</v>
      </c>
      <c r="AQ13" s="8">
        <f t="shared" si="17"/>
        <v>0.27017456000000001</v>
      </c>
      <c r="AR13" s="9">
        <f t="shared" si="18"/>
        <v>0.87535059880221011</v>
      </c>
    </row>
    <row r="14" spans="1:44">
      <c r="A14" s="8">
        <v>6400</v>
      </c>
      <c r="B14" s="8">
        <v>1</v>
      </c>
      <c r="C14" s="8">
        <v>1</v>
      </c>
      <c r="D14" s="22">
        <v>94.591999999999999</v>
      </c>
      <c r="E14" s="22">
        <v>69.567999999999998</v>
      </c>
      <c r="F14" s="22">
        <v>20.448</v>
      </c>
      <c r="G14" s="22">
        <v>8.4160000000000004</v>
      </c>
      <c r="H14" s="22">
        <v>3.04</v>
      </c>
      <c r="I14" s="22">
        <v>58.72</v>
      </c>
      <c r="J14" s="22">
        <v>32.768000000000001</v>
      </c>
      <c r="K14" s="22">
        <v>17.216000000000001</v>
      </c>
      <c r="L14" s="22">
        <v>5.8559999999999999</v>
      </c>
      <c r="M14" s="22">
        <v>2.9119999999999999</v>
      </c>
      <c r="N14" s="1">
        <v>1</v>
      </c>
      <c r="O14" s="22">
        <f t="shared" si="14"/>
        <v>2.956</v>
      </c>
      <c r="P14" s="22">
        <f t="shared" si="0"/>
        <v>2.1739999999999999</v>
      </c>
      <c r="Q14" s="22">
        <f t="shared" si="0"/>
        <v>0.63900000000000001</v>
      </c>
      <c r="R14" s="22">
        <f t="shared" si="0"/>
        <v>0.26300000000000001</v>
      </c>
      <c r="S14" s="22">
        <f t="shared" si="0"/>
        <v>9.5000000000000001E-2</v>
      </c>
      <c r="T14" s="22">
        <f t="shared" si="0"/>
        <v>1.835</v>
      </c>
      <c r="U14" s="22">
        <f t="shared" si="0"/>
        <v>1.024</v>
      </c>
      <c r="V14" s="22">
        <f t="shared" si="0"/>
        <v>0.53800000000000003</v>
      </c>
      <c r="W14" s="22">
        <f t="shared" si="0"/>
        <v>0.183</v>
      </c>
      <c r="X14" s="22">
        <f t="shared" si="0"/>
        <v>9.0999999999999998E-2</v>
      </c>
      <c r="Y14" s="19">
        <v>1</v>
      </c>
      <c r="Z14" s="8">
        <f t="shared" si="1"/>
        <v>1.2254</v>
      </c>
      <c r="AA14" s="8">
        <f t="shared" si="2"/>
        <v>2.9949763599999999</v>
      </c>
      <c r="AB14" s="8">
        <f t="shared" si="3"/>
        <v>0.89984195999999983</v>
      </c>
      <c r="AC14" s="8">
        <f t="shared" si="4"/>
        <v>0.34386496000000005</v>
      </c>
      <c r="AD14" s="8">
        <f t="shared" si="5"/>
        <v>0.92621376000000011</v>
      </c>
      <c r="AE14" s="8">
        <f t="shared" si="6"/>
        <v>1.2778041600000001</v>
      </c>
      <c r="AF14" s="8">
        <f t="shared" si="15"/>
        <v>1.2885402400000001</v>
      </c>
      <c r="AG14" s="8">
        <v>1</v>
      </c>
      <c r="AH14" s="9">
        <f t="shared" si="7"/>
        <v>0.92634149155534518</v>
      </c>
      <c r="AI14" s="9">
        <f t="shared" si="16"/>
        <v>0.87249835483389937</v>
      </c>
      <c r="AJ14" s="23">
        <f>W14</f>
        <v>0.183</v>
      </c>
      <c r="AK14" s="8">
        <f t="shared" si="8"/>
        <v>0.73420000000000007</v>
      </c>
      <c r="AL14" s="8">
        <f t="shared" si="9"/>
        <v>1.2117606400000001</v>
      </c>
      <c r="AM14" s="8">
        <f t="shared" si="10"/>
        <v>8.3984039999999968E-2</v>
      </c>
      <c r="AN14" s="8">
        <f t="shared" si="11"/>
        <v>3.8494440000000019E-2</v>
      </c>
      <c r="AO14" s="8">
        <f t="shared" si="12"/>
        <v>0.30382144000000016</v>
      </c>
      <c r="AP14" s="8">
        <f t="shared" si="13"/>
        <v>0.41370624000000011</v>
      </c>
      <c r="AQ14" s="8">
        <f t="shared" si="17"/>
        <v>0.41035336000000006</v>
      </c>
      <c r="AR14" s="9">
        <f t="shared" si="18"/>
        <v>0.87249835483389937</v>
      </c>
    </row>
    <row r="15" spans="1:44">
      <c r="A15" s="8">
        <v>6400</v>
      </c>
      <c r="B15" s="8">
        <v>1</v>
      </c>
      <c r="C15" s="8">
        <v>2</v>
      </c>
      <c r="D15" s="22">
        <v>96.96</v>
      </c>
      <c r="E15" s="22">
        <v>60.415999999999997</v>
      </c>
      <c r="F15" s="22">
        <v>29.024000000000001</v>
      </c>
      <c r="G15" s="22">
        <v>9.5359999999999996</v>
      </c>
      <c r="H15" s="22">
        <v>3.1040000000000001</v>
      </c>
      <c r="I15" s="22">
        <v>44.223999999999997</v>
      </c>
      <c r="J15" s="22">
        <v>25.984000000000002</v>
      </c>
      <c r="K15" s="22">
        <v>9.1199999999999992</v>
      </c>
      <c r="L15" s="22">
        <v>4.32</v>
      </c>
      <c r="M15" s="22">
        <v>3.3919999999999999</v>
      </c>
      <c r="N15" s="1">
        <v>2</v>
      </c>
      <c r="O15" s="22">
        <f t="shared" si="14"/>
        <v>3.03</v>
      </c>
      <c r="P15" s="22">
        <f t="shared" si="0"/>
        <v>1.8879999999999999</v>
      </c>
      <c r="Q15" s="22">
        <f t="shared" si="0"/>
        <v>0.90700000000000003</v>
      </c>
      <c r="R15" s="22">
        <f t="shared" si="0"/>
        <v>0.29799999999999999</v>
      </c>
      <c r="S15" s="22">
        <f t="shared" si="0"/>
        <v>9.7000000000000003E-2</v>
      </c>
      <c r="T15" s="22">
        <f t="shared" si="0"/>
        <v>1.3819999999999999</v>
      </c>
      <c r="U15" s="22">
        <f t="shared" si="0"/>
        <v>0.81200000000000006</v>
      </c>
      <c r="V15" s="22">
        <f t="shared" si="0"/>
        <v>0.28499999999999998</v>
      </c>
      <c r="W15" s="22">
        <f t="shared" si="0"/>
        <v>0.13500000000000001</v>
      </c>
      <c r="X15" s="22">
        <f t="shared" si="0"/>
        <v>0.106</v>
      </c>
      <c r="Y15" s="19">
        <v>1</v>
      </c>
      <c r="Z15" s="8">
        <f t="shared" si="1"/>
        <v>1.244</v>
      </c>
      <c r="AA15" s="8">
        <f t="shared" si="2"/>
        <v>3.1897959999999994</v>
      </c>
      <c r="AB15" s="8">
        <f t="shared" si="3"/>
        <v>0.41473599999999988</v>
      </c>
      <c r="AC15" s="8">
        <f t="shared" si="4"/>
        <v>0.11356899999999998</v>
      </c>
      <c r="AD15" s="8">
        <f t="shared" si="5"/>
        <v>0.89491599999999993</v>
      </c>
      <c r="AE15" s="8">
        <f t="shared" si="6"/>
        <v>1.315609</v>
      </c>
      <c r="AF15" s="8">
        <f t="shared" si="15"/>
        <v>1.1857251999999998</v>
      </c>
      <c r="AG15" s="8">
        <v>1</v>
      </c>
      <c r="AH15" s="9">
        <f t="shared" si="7"/>
        <v>0.87532966020830338</v>
      </c>
      <c r="AI15" s="9">
        <f t="shared" si="16"/>
        <v>0.90065050621345943</v>
      </c>
      <c r="AJ15" s="23">
        <f>W15</f>
        <v>0.13500000000000001</v>
      </c>
      <c r="AK15" s="8">
        <f t="shared" si="8"/>
        <v>0.54399999999999993</v>
      </c>
      <c r="AL15" s="8">
        <f t="shared" si="9"/>
        <v>0.70224399999999998</v>
      </c>
      <c r="AM15" s="8">
        <f t="shared" si="10"/>
        <v>7.1824000000000068E-2</v>
      </c>
      <c r="AN15" s="8">
        <f t="shared" si="11"/>
        <v>6.7080999999999974E-2</v>
      </c>
      <c r="AO15" s="8">
        <f t="shared" si="12"/>
        <v>0.16728099999999993</v>
      </c>
      <c r="AP15" s="8">
        <f t="shared" si="13"/>
        <v>0.19184399999999996</v>
      </c>
      <c r="AQ15" s="8">
        <f t="shared" si="17"/>
        <v>0.24005479999999996</v>
      </c>
      <c r="AR15" s="9">
        <f t="shared" si="18"/>
        <v>0.90065050621345943</v>
      </c>
    </row>
    <row r="16" spans="1:44">
      <c r="A16" s="8">
        <v>6400</v>
      </c>
      <c r="B16" s="8">
        <v>1</v>
      </c>
      <c r="C16" s="8">
        <v>3</v>
      </c>
      <c r="D16" s="22">
        <v>94.751999999999995</v>
      </c>
      <c r="E16" s="22">
        <v>47.68</v>
      </c>
      <c r="F16" s="22">
        <v>32.671999999999997</v>
      </c>
      <c r="G16" s="22">
        <v>9.76</v>
      </c>
      <c r="H16" s="22">
        <v>4</v>
      </c>
      <c r="I16" s="22">
        <v>64</v>
      </c>
      <c r="J16" s="22">
        <v>28.672000000000001</v>
      </c>
      <c r="K16" s="22">
        <v>17.888000000000002</v>
      </c>
      <c r="L16" s="22">
        <v>8.6080000000000005</v>
      </c>
      <c r="M16" s="22">
        <v>2.1440000000000001</v>
      </c>
      <c r="N16" s="1">
        <v>3</v>
      </c>
      <c r="O16" s="22">
        <f t="shared" si="14"/>
        <v>2.9609999999999999</v>
      </c>
      <c r="P16" s="22">
        <f t="shared" si="0"/>
        <v>1.49</v>
      </c>
      <c r="Q16" s="22">
        <f t="shared" si="0"/>
        <v>1.0209999999999999</v>
      </c>
      <c r="R16" s="22">
        <f t="shared" si="0"/>
        <v>0.30499999999999999</v>
      </c>
      <c r="S16" s="22">
        <f t="shared" si="0"/>
        <v>0.125</v>
      </c>
      <c r="T16" s="22">
        <f t="shared" si="0"/>
        <v>2</v>
      </c>
      <c r="U16" s="22">
        <f t="shared" si="0"/>
        <v>0.89600000000000002</v>
      </c>
      <c r="V16" s="22">
        <f t="shared" si="0"/>
        <v>0.55900000000000005</v>
      </c>
      <c r="W16" s="22">
        <f t="shared" si="0"/>
        <v>0.26900000000000002</v>
      </c>
      <c r="X16" s="22">
        <f t="shared" si="0"/>
        <v>6.7000000000000004E-2</v>
      </c>
      <c r="Y16" s="19">
        <v>1</v>
      </c>
      <c r="Z16" s="8">
        <f t="shared" si="1"/>
        <v>1.1803999999999999</v>
      </c>
      <c r="AA16" s="8">
        <f t="shared" si="2"/>
        <v>3.1705363599999998</v>
      </c>
      <c r="AB16" s="8">
        <f t="shared" si="3"/>
        <v>9.5852160000000061E-2</v>
      </c>
      <c r="AC16" s="8">
        <f t="shared" si="4"/>
        <v>2.5408359999999994E-2</v>
      </c>
      <c r="AD16" s="8">
        <f t="shared" si="5"/>
        <v>0.76632515999999995</v>
      </c>
      <c r="AE16" s="8">
        <f t="shared" si="6"/>
        <v>1.1138691599999997</v>
      </c>
      <c r="AF16" s="8">
        <f t="shared" si="15"/>
        <v>1.0343982399999998</v>
      </c>
      <c r="AG16" s="8">
        <v>1</v>
      </c>
      <c r="AH16" s="9">
        <f t="shared" si="7"/>
        <v>0.86161784612273851</v>
      </c>
      <c r="AI16" s="9">
        <f t="shared" si="16"/>
        <v>0.89798732940990755</v>
      </c>
      <c r="AJ16" s="23">
        <f>W16</f>
        <v>0.26900000000000002</v>
      </c>
      <c r="AK16" s="8">
        <f t="shared" si="8"/>
        <v>0.7582000000000001</v>
      </c>
      <c r="AL16" s="8">
        <f t="shared" si="9"/>
        <v>1.54206724</v>
      </c>
      <c r="AM16" s="8">
        <f t="shared" si="10"/>
        <v>1.8988839999999979E-2</v>
      </c>
      <c r="AN16" s="8">
        <f t="shared" si="11"/>
        <v>3.9680640000000017E-2</v>
      </c>
      <c r="AO16" s="8">
        <f t="shared" si="12"/>
        <v>0.23931664000000008</v>
      </c>
      <c r="AP16" s="8">
        <f t="shared" si="13"/>
        <v>0.47775744000000003</v>
      </c>
      <c r="AQ16" s="8">
        <f t="shared" si="17"/>
        <v>0.46356216000000006</v>
      </c>
      <c r="AR16" s="9">
        <f t="shared" si="18"/>
        <v>0.89798732940990755</v>
      </c>
    </row>
    <row r="17" spans="1:44">
      <c r="A17" s="8">
        <v>6400</v>
      </c>
      <c r="B17" s="8">
        <v>1</v>
      </c>
      <c r="C17" s="8">
        <v>4</v>
      </c>
      <c r="D17" s="22">
        <v>89.024000000000001</v>
      </c>
      <c r="E17" s="22">
        <v>47.744</v>
      </c>
      <c r="F17" s="22">
        <v>38.56</v>
      </c>
      <c r="G17" s="22">
        <v>9.1199999999999992</v>
      </c>
      <c r="H17" s="22">
        <v>4</v>
      </c>
      <c r="I17" s="22">
        <v>50.368000000000002</v>
      </c>
      <c r="J17" s="22">
        <v>28.448</v>
      </c>
      <c r="K17" s="22">
        <v>14.656000000000001</v>
      </c>
      <c r="L17" s="22">
        <v>2.944</v>
      </c>
      <c r="M17" s="22">
        <v>4.5119999999999996</v>
      </c>
      <c r="N17" s="1">
        <v>4</v>
      </c>
      <c r="O17" s="22">
        <f t="shared" si="14"/>
        <v>2.782</v>
      </c>
      <c r="P17" s="22">
        <f t="shared" si="0"/>
        <v>1.492</v>
      </c>
      <c r="Q17" s="22">
        <f t="shared" si="0"/>
        <v>1.2050000000000001</v>
      </c>
      <c r="R17" s="22">
        <f t="shared" si="0"/>
        <v>0.28499999999999998</v>
      </c>
      <c r="S17" s="22">
        <f t="shared" si="0"/>
        <v>0.125</v>
      </c>
      <c r="T17" s="22">
        <f t="shared" si="0"/>
        <v>1.5740000000000001</v>
      </c>
      <c r="U17" s="22">
        <f t="shared" si="0"/>
        <v>0.88900000000000001</v>
      </c>
      <c r="V17" s="22">
        <f t="shared" si="0"/>
        <v>0.45800000000000002</v>
      </c>
      <c r="W17" s="22">
        <f t="shared" si="0"/>
        <v>9.1999999999999998E-2</v>
      </c>
      <c r="X17" s="22">
        <f t="shared" si="0"/>
        <v>0.14099999999999999</v>
      </c>
      <c r="Y17" s="19">
        <v>1</v>
      </c>
      <c r="Z17" s="8">
        <f t="shared" si="1"/>
        <v>1.1778</v>
      </c>
      <c r="AA17" s="8">
        <f t="shared" si="2"/>
        <v>2.5734576400000004</v>
      </c>
      <c r="AB17" s="8">
        <f t="shared" si="3"/>
        <v>9.8721640000000027E-2</v>
      </c>
      <c r="AC17" s="8">
        <f t="shared" si="4"/>
        <v>7.3984000000000614E-4</v>
      </c>
      <c r="AD17" s="8">
        <f t="shared" si="5"/>
        <v>0.79709184000000011</v>
      </c>
      <c r="AE17" s="8">
        <f t="shared" si="6"/>
        <v>1.10838784</v>
      </c>
      <c r="AF17" s="8">
        <f t="shared" si="15"/>
        <v>0.91567976000000006</v>
      </c>
      <c r="AG17" s="8">
        <v>1</v>
      </c>
      <c r="AH17" s="9">
        <f t="shared" si="7"/>
        <v>0.81245676155728797</v>
      </c>
      <c r="AI17" s="9">
        <f t="shared" si="16"/>
        <v>0.87302136877453684</v>
      </c>
      <c r="AJ17" s="23">
        <f>W17</f>
        <v>9.1999999999999998E-2</v>
      </c>
      <c r="AK17" s="8">
        <f t="shared" si="8"/>
        <v>0.63080000000000003</v>
      </c>
      <c r="AL17" s="8">
        <f t="shared" si="9"/>
        <v>0.88962624000000012</v>
      </c>
      <c r="AM17" s="8">
        <f t="shared" si="10"/>
        <v>6.6667239999999989E-2</v>
      </c>
      <c r="AN17" s="8">
        <f t="shared" si="11"/>
        <v>2.9859840000000002E-2</v>
      </c>
      <c r="AO17" s="8">
        <f t="shared" si="12"/>
        <v>0.29030544000000008</v>
      </c>
      <c r="AP17" s="8">
        <f t="shared" si="13"/>
        <v>0.23990404000000001</v>
      </c>
      <c r="AQ17" s="8">
        <f t="shared" si="17"/>
        <v>0.30327256000000002</v>
      </c>
      <c r="AR17" s="9">
        <f t="shared" si="18"/>
        <v>0.87302136877453684</v>
      </c>
    </row>
    <row r="18" spans="1:44">
      <c r="A18" s="8">
        <v>6400</v>
      </c>
      <c r="B18" s="8">
        <v>1</v>
      </c>
      <c r="C18" s="8">
        <v>5</v>
      </c>
      <c r="D18" s="22">
        <v>105.12</v>
      </c>
      <c r="E18" s="22">
        <v>62.463999999999999</v>
      </c>
      <c r="F18" s="22">
        <v>25.664000000000001</v>
      </c>
      <c r="G18" s="22">
        <v>9.44</v>
      </c>
      <c r="H18" s="22">
        <v>6.048</v>
      </c>
      <c r="I18" s="22">
        <v>43.103999999999999</v>
      </c>
      <c r="J18" s="22">
        <v>37.216000000000001</v>
      </c>
      <c r="K18" s="22">
        <v>20.224</v>
      </c>
      <c r="L18" s="22">
        <v>8.5120000000000005</v>
      </c>
      <c r="M18" s="22">
        <v>1.76</v>
      </c>
      <c r="N18" s="1">
        <v>5</v>
      </c>
      <c r="O18" s="22">
        <f t="shared" si="14"/>
        <v>3.2850000000000001</v>
      </c>
      <c r="P18" s="22">
        <f t="shared" si="0"/>
        <v>1.952</v>
      </c>
      <c r="Q18" s="22">
        <f t="shared" si="0"/>
        <v>0.80200000000000005</v>
      </c>
      <c r="R18" s="22">
        <f t="shared" si="0"/>
        <v>0.29499999999999998</v>
      </c>
      <c r="S18" s="22">
        <f t="shared" si="0"/>
        <v>0.189</v>
      </c>
      <c r="T18" s="22">
        <f t="shared" si="0"/>
        <v>1.347</v>
      </c>
      <c r="U18" s="22">
        <f t="shared" si="0"/>
        <v>1.163</v>
      </c>
      <c r="V18" s="22">
        <f t="shared" si="0"/>
        <v>0.63200000000000001</v>
      </c>
      <c r="W18" s="22">
        <f t="shared" si="0"/>
        <v>0.26600000000000001</v>
      </c>
      <c r="X18" s="22">
        <f t="shared" si="0"/>
        <v>5.5E-2</v>
      </c>
      <c r="Y18" s="19">
        <v>1</v>
      </c>
      <c r="Z18" s="8">
        <f t="shared" si="1"/>
        <v>1.3046</v>
      </c>
      <c r="AA18" s="8">
        <f t="shared" si="2"/>
        <v>3.9219841600000005</v>
      </c>
      <c r="AB18" s="8">
        <f t="shared" si="3"/>
        <v>0.41912675999999999</v>
      </c>
      <c r="AC18" s="8">
        <f t="shared" si="4"/>
        <v>0.25260675999999993</v>
      </c>
      <c r="AD18" s="8">
        <f t="shared" si="5"/>
        <v>1.01929216</v>
      </c>
      <c r="AE18" s="8">
        <f t="shared" si="6"/>
        <v>1.2445633599999999</v>
      </c>
      <c r="AF18" s="8">
        <f t="shared" si="15"/>
        <v>1.37151464</v>
      </c>
      <c r="AG18" s="8">
        <v>1</v>
      </c>
      <c r="AH18" s="9">
        <f t="shared" si="7"/>
        <v>0.89768268778089189</v>
      </c>
      <c r="AI18" s="9">
        <f t="shared" si="16"/>
        <v>0.71951932045803568</v>
      </c>
      <c r="AJ18" s="23">
        <f>W18</f>
        <v>0.26600000000000001</v>
      </c>
      <c r="AK18" s="8">
        <f t="shared" si="8"/>
        <v>0.69259999999999999</v>
      </c>
      <c r="AL18" s="8">
        <f t="shared" si="9"/>
        <v>0.42823935999999996</v>
      </c>
      <c r="AM18" s="8">
        <f t="shared" si="10"/>
        <v>0.22127616000000003</v>
      </c>
      <c r="AN18" s="8">
        <f t="shared" si="11"/>
        <v>3.6723599999999986E-3</v>
      </c>
      <c r="AO18" s="8">
        <f t="shared" si="12"/>
        <v>0.18198755999999999</v>
      </c>
      <c r="AP18" s="8">
        <f t="shared" si="13"/>
        <v>0.40653375999999991</v>
      </c>
      <c r="AQ18" s="8">
        <f t="shared" si="17"/>
        <v>0.24834183999999998</v>
      </c>
      <c r="AR18" s="9">
        <f t="shared" si="18"/>
        <v>0.71951932045803568</v>
      </c>
    </row>
  </sheetData>
  <mergeCells count="11">
    <mergeCell ref="AG2:AG3"/>
    <mergeCell ref="D1:M1"/>
    <mergeCell ref="O1:X1"/>
    <mergeCell ref="A2:A3"/>
    <mergeCell ref="B2:B3"/>
    <mergeCell ref="C2:C3"/>
    <mergeCell ref="D2:H2"/>
    <mergeCell ref="I2:M2"/>
    <mergeCell ref="N2:N3"/>
    <mergeCell ref="T2:X2"/>
    <mergeCell ref="O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Q18"/>
  <sheetViews>
    <sheetView topLeftCell="B1" workbookViewId="0">
      <selection activeCell="O4" sqref="O4"/>
    </sheetView>
  </sheetViews>
  <sheetFormatPr defaultRowHeight="14.25"/>
  <sheetData>
    <row r="1" spans="1:43">
      <c r="A1" s="8"/>
      <c r="B1" s="8"/>
      <c r="C1" s="8"/>
      <c r="D1" s="44" t="s">
        <v>41</v>
      </c>
      <c r="E1" s="44"/>
      <c r="F1" s="44"/>
      <c r="G1" s="44"/>
      <c r="H1" s="44"/>
      <c r="I1" s="44"/>
      <c r="J1" s="44"/>
      <c r="K1" s="44"/>
      <c r="L1" s="44"/>
      <c r="M1" s="44"/>
      <c r="N1" s="8"/>
      <c r="O1" s="44" t="s">
        <v>41</v>
      </c>
      <c r="P1" s="44"/>
      <c r="Q1" s="44"/>
      <c r="R1" s="44"/>
      <c r="S1" s="44"/>
      <c r="T1" s="44"/>
      <c r="U1" s="44"/>
      <c r="V1" s="44"/>
      <c r="W1" s="44"/>
      <c r="X1" s="44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</row>
    <row r="2" spans="1:43" ht="14.25" customHeight="1">
      <c r="A2" s="46" t="s">
        <v>31</v>
      </c>
      <c r="B2" s="46" t="s">
        <v>28</v>
      </c>
      <c r="C2" s="46" t="s">
        <v>27</v>
      </c>
      <c r="D2" s="44" t="s">
        <v>29</v>
      </c>
      <c r="E2" s="44"/>
      <c r="F2" s="44"/>
      <c r="G2" s="44"/>
      <c r="H2" s="44"/>
      <c r="I2" s="44" t="s">
        <v>30</v>
      </c>
      <c r="J2" s="44"/>
      <c r="K2" s="44"/>
      <c r="L2" s="44"/>
      <c r="M2" s="44"/>
      <c r="N2" s="46" t="s">
        <v>27</v>
      </c>
      <c r="O2" s="44" t="s">
        <v>29</v>
      </c>
      <c r="P2" s="44"/>
      <c r="Q2" s="44"/>
      <c r="R2" s="44"/>
      <c r="S2" s="44"/>
      <c r="T2" s="44" t="s">
        <v>30</v>
      </c>
      <c r="U2" s="44"/>
      <c r="V2" s="44"/>
      <c r="W2" s="44"/>
      <c r="X2" s="44"/>
      <c r="Y2" s="2"/>
      <c r="Z2" s="2"/>
      <c r="AA2" s="2"/>
      <c r="AB2" s="2"/>
      <c r="AC2" s="2"/>
      <c r="AD2" s="2"/>
      <c r="AE2" s="2"/>
      <c r="AF2" s="2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38.25">
      <c r="A3" s="46"/>
      <c r="B3" s="46"/>
      <c r="C3" s="46"/>
      <c r="D3" s="8" t="s">
        <v>3</v>
      </c>
      <c r="E3" s="8" t="s">
        <v>4</v>
      </c>
      <c r="F3" s="8" t="s">
        <v>5</v>
      </c>
      <c r="G3" s="8" t="s">
        <v>35</v>
      </c>
      <c r="H3" s="8" t="s">
        <v>36</v>
      </c>
      <c r="I3" s="8" t="s">
        <v>6</v>
      </c>
      <c r="J3" s="8" t="s">
        <v>7</v>
      </c>
      <c r="K3" s="8" t="s">
        <v>8</v>
      </c>
      <c r="L3" s="8" t="s">
        <v>37</v>
      </c>
      <c r="M3" s="8" t="s">
        <v>38</v>
      </c>
      <c r="N3" s="46"/>
      <c r="O3" s="8" t="s">
        <v>3</v>
      </c>
      <c r="P3" s="8" t="s">
        <v>4</v>
      </c>
      <c r="Q3" s="8" t="s">
        <v>5</v>
      </c>
      <c r="R3" s="8" t="s">
        <v>35</v>
      </c>
      <c r="S3" s="8" t="s">
        <v>36</v>
      </c>
      <c r="T3" s="8" t="s">
        <v>6</v>
      </c>
      <c r="U3" s="8" t="s">
        <v>7</v>
      </c>
      <c r="V3" s="8" t="s">
        <v>8</v>
      </c>
      <c r="W3" s="8" t="s">
        <v>37</v>
      </c>
      <c r="X3" s="8" t="s">
        <v>38</v>
      </c>
      <c r="Y3" s="1" t="s">
        <v>9</v>
      </c>
      <c r="Z3" s="14" t="s">
        <v>34</v>
      </c>
      <c r="AA3" s="8"/>
      <c r="AB3" s="8"/>
      <c r="AC3" s="8"/>
      <c r="AD3" s="8"/>
      <c r="AE3" s="8"/>
      <c r="AF3" s="8"/>
      <c r="AG3" s="12" t="s">
        <v>28</v>
      </c>
      <c r="AH3" s="21" t="s">
        <v>10</v>
      </c>
      <c r="AI3" s="21" t="s">
        <v>11</v>
      </c>
      <c r="AJ3" s="21"/>
      <c r="AK3" s="21"/>
      <c r="AL3" s="21"/>
      <c r="AM3" s="21"/>
      <c r="AN3" s="21"/>
      <c r="AO3" s="21"/>
      <c r="AP3" s="21"/>
      <c r="AQ3" s="21" t="s">
        <v>11</v>
      </c>
    </row>
    <row r="4" spans="1:43" ht="15" customHeight="1">
      <c r="A4" s="8">
        <v>0</v>
      </c>
      <c r="B4" s="8">
        <v>0</v>
      </c>
      <c r="C4" s="8">
        <v>1</v>
      </c>
      <c r="D4" s="22">
        <v>117.76</v>
      </c>
      <c r="E4" s="22">
        <v>50.015999999999998</v>
      </c>
      <c r="F4" s="22">
        <v>13.888</v>
      </c>
      <c r="G4" s="22">
        <v>5.6</v>
      </c>
      <c r="H4" s="22">
        <v>1.536</v>
      </c>
      <c r="I4" s="22">
        <v>55.968000000000004</v>
      </c>
      <c r="J4" s="22">
        <v>24.256</v>
      </c>
      <c r="K4" s="22">
        <v>11.423999999999999</v>
      </c>
      <c r="L4" s="22">
        <v>4.5119999999999996</v>
      </c>
      <c r="M4" s="22">
        <v>2.08</v>
      </c>
      <c r="N4" s="1">
        <v>1</v>
      </c>
      <c r="O4" s="20">
        <f>D4/32</f>
        <v>3.68</v>
      </c>
      <c r="P4" s="20">
        <f t="shared" ref="P4:X18" si="0">E4/32</f>
        <v>1.5629999999999999</v>
      </c>
      <c r="Q4" s="20">
        <f t="shared" si="0"/>
        <v>0.434</v>
      </c>
      <c r="R4" s="20">
        <f t="shared" si="0"/>
        <v>0.17499999999999999</v>
      </c>
      <c r="S4" s="20">
        <f t="shared" si="0"/>
        <v>4.8000000000000001E-2</v>
      </c>
      <c r="T4" s="20">
        <f t="shared" si="0"/>
        <v>1.7490000000000001</v>
      </c>
      <c r="U4" s="20">
        <f t="shared" si="0"/>
        <v>0.75800000000000001</v>
      </c>
      <c r="V4" s="20">
        <f t="shared" si="0"/>
        <v>0.35699999999999998</v>
      </c>
      <c r="W4" s="20">
        <f t="shared" si="0"/>
        <v>0.14099999999999999</v>
      </c>
      <c r="X4" s="20">
        <f t="shared" si="0"/>
        <v>6.5000000000000002E-2</v>
      </c>
      <c r="Y4" s="19">
        <v>0</v>
      </c>
      <c r="Z4" s="8">
        <f>AVERAGE(O4:S4)</f>
        <v>1.1800000000000002</v>
      </c>
      <c r="AA4" s="8">
        <f t="shared" ref="AA4:AA18" si="1">(O4-Z4)^2</f>
        <v>6.25</v>
      </c>
      <c r="AB4" s="8">
        <f t="shared" ref="AB4:AB18" si="2">(P4-Z4)^2</f>
        <v>0.14668899999999985</v>
      </c>
      <c r="AC4" s="8">
        <f t="shared" ref="AC4:AC18" si="3">(Q4-Z4)^2</f>
        <v>0.55651600000000034</v>
      </c>
      <c r="AD4" s="8">
        <f t="shared" ref="AD4:AD18" si="4">(R4-Z4)^2</f>
        <v>1.0100250000000002</v>
      </c>
      <c r="AE4" s="8">
        <f t="shared" ref="AE4:AE18" si="5">(S4-Z4)^2</f>
        <v>1.2814240000000003</v>
      </c>
      <c r="AF4" s="8">
        <f>(AA4+AB4+AC4+AD4+AE4)/5</f>
        <v>1.8489308000000002</v>
      </c>
      <c r="AG4" s="8">
        <v>0</v>
      </c>
      <c r="AH4" s="9">
        <f t="shared" ref="AH4:AH18" si="6">((AF4)^0.5)/Z4</f>
        <v>1.1523338545172532</v>
      </c>
      <c r="AI4" s="9">
        <f>AQ4</f>
        <v>1.0040132098982264</v>
      </c>
      <c r="AJ4" s="8">
        <f>AVERAGE(T4:X4)</f>
        <v>0.61399999999999999</v>
      </c>
      <c r="AK4" s="8">
        <f t="shared" ref="AK4:AK18" si="7">(T4-AJ4)^2</f>
        <v>1.2882250000000006</v>
      </c>
      <c r="AL4" s="8">
        <f t="shared" ref="AL4:AL18" si="8">(U4-AJ4)^2</f>
        <v>2.0736000000000004E-2</v>
      </c>
      <c r="AM4" s="8">
        <f t="shared" ref="AM4:AM18" si="9">(V4-AJ4)^2</f>
        <v>6.6048999999999997E-2</v>
      </c>
      <c r="AN4" s="8">
        <f t="shared" ref="AN4:AN18" si="10">(W4-AJ4)^2</f>
        <v>0.22372899999999998</v>
      </c>
      <c r="AO4" s="8">
        <f t="shared" ref="AO4:AO18" si="11">(X4-AJ4)^2</f>
        <v>0.30140099999999992</v>
      </c>
      <c r="AP4" s="8">
        <f>(AK4+AL4+AM4+AN4+AO4)/5</f>
        <v>0.38002800000000014</v>
      </c>
      <c r="AQ4" s="9">
        <f>((AP4)^0.5)/AJ4</f>
        <v>1.0040132098982264</v>
      </c>
    </row>
    <row r="5" spans="1:43">
      <c r="A5" s="8">
        <v>0</v>
      </c>
      <c r="B5" s="8">
        <v>0</v>
      </c>
      <c r="C5" s="8">
        <v>2</v>
      </c>
      <c r="D5" s="22">
        <v>89.823999999999998</v>
      </c>
      <c r="E5" s="22">
        <v>65.215999999999994</v>
      </c>
      <c r="F5" s="22">
        <v>20.96</v>
      </c>
      <c r="G5" s="22">
        <v>7.3920000000000003</v>
      </c>
      <c r="H5" s="22">
        <v>3.6160000000000001</v>
      </c>
      <c r="I5" s="22">
        <v>60.287999999999997</v>
      </c>
      <c r="J5" s="22">
        <v>25.728000000000002</v>
      </c>
      <c r="K5" s="22">
        <v>10.656000000000001</v>
      </c>
      <c r="L5" s="22">
        <v>4</v>
      </c>
      <c r="M5" s="22">
        <v>2.464</v>
      </c>
      <c r="N5" s="1">
        <v>2</v>
      </c>
      <c r="O5" s="20">
        <f t="shared" ref="O5:O18" si="12">D5/32</f>
        <v>2.8069999999999999</v>
      </c>
      <c r="P5" s="20">
        <f t="shared" si="0"/>
        <v>2.0379999999999998</v>
      </c>
      <c r="Q5" s="20">
        <f t="shared" si="0"/>
        <v>0.65500000000000003</v>
      </c>
      <c r="R5" s="20">
        <f t="shared" si="0"/>
        <v>0.23100000000000001</v>
      </c>
      <c r="S5" s="20">
        <f t="shared" si="0"/>
        <v>0.113</v>
      </c>
      <c r="T5" s="20">
        <f t="shared" si="0"/>
        <v>1.8839999999999999</v>
      </c>
      <c r="U5" s="20">
        <f t="shared" si="0"/>
        <v>0.80400000000000005</v>
      </c>
      <c r="V5" s="20">
        <f t="shared" si="0"/>
        <v>0.33300000000000002</v>
      </c>
      <c r="W5" s="20">
        <f t="shared" si="0"/>
        <v>0.125</v>
      </c>
      <c r="X5" s="20">
        <f t="shared" si="0"/>
        <v>7.6999999999999999E-2</v>
      </c>
      <c r="Y5" s="19">
        <v>0</v>
      </c>
      <c r="Z5" s="8">
        <f t="shared" ref="Z5:Z18" si="13">AVERAGE(O5:S5)</f>
        <v>1.1688000000000001</v>
      </c>
      <c r="AA5" s="8">
        <f t="shared" si="1"/>
        <v>2.6836992399999997</v>
      </c>
      <c r="AB5" s="8">
        <f t="shared" si="2"/>
        <v>0.75550863999999962</v>
      </c>
      <c r="AC5" s="8">
        <f t="shared" si="3"/>
        <v>0.26399044000000005</v>
      </c>
      <c r="AD5" s="8">
        <f t="shared" si="4"/>
        <v>0.87946884000000014</v>
      </c>
      <c r="AE5" s="8">
        <f t="shared" si="5"/>
        <v>1.1147136400000002</v>
      </c>
      <c r="AF5" s="8">
        <f t="shared" ref="AF5:AF18" si="14">(AA5+AB5+AC5+AD5+AE5)/5</f>
        <v>1.1394761599999998</v>
      </c>
      <c r="AG5" s="8">
        <v>0</v>
      </c>
      <c r="AH5" s="9">
        <f t="shared" si="6"/>
        <v>0.91329781524666065</v>
      </c>
      <c r="AI5" s="9">
        <f t="shared" ref="AI5:AI18" si="15">AQ5</f>
        <v>1.0408548697136428</v>
      </c>
      <c r="AJ5" s="8">
        <f t="shared" ref="AJ5:AJ18" si="16">AVERAGE(T5:X5)</f>
        <v>0.64459999999999995</v>
      </c>
      <c r="AK5" s="8">
        <f t="shared" si="7"/>
        <v>1.5361123599999995</v>
      </c>
      <c r="AL5" s="8">
        <f t="shared" si="8"/>
        <v>2.5408360000000033E-2</v>
      </c>
      <c r="AM5" s="8">
        <f t="shared" si="9"/>
        <v>9.7094559999999955E-2</v>
      </c>
      <c r="AN5" s="8">
        <f t="shared" si="10"/>
        <v>0.26998415999999997</v>
      </c>
      <c r="AO5" s="8">
        <f t="shared" si="11"/>
        <v>0.32216975999999997</v>
      </c>
      <c r="AP5" s="8">
        <f t="shared" ref="AP5:AP18" si="17">(AK5+AL5+AM5+AN5+AO5)/5</f>
        <v>0.45015383999999992</v>
      </c>
      <c r="AQ5" s="9">
        <f t="shared" ref="AQ5:AQ18" si="18">((AP5)^0.5)/AJ5</f>
        <v>1.0408548697136428</v>
      </c>
    </row>
    <row r="6" spans="1:43">
      <c r="A6" s="8">
        <v>0</v>
      </c>
      <c r="B6" s="8">
        <v>0</v>
      </c>
      <c r="C6" s="8">
        <v>3</v>
      </c>
      <c r="D6" s="22">
        <v>111.264</v>
      </c>
      <c r="E6" s="22">
        <v>65.28</v>
      </c>
      <c r="F6" s="22">
        <v>28.64</v>
      </c>
      <c r="G6" s="22">
        <v>5.984</v>
      </c>
      <c r="H6" s="22">
        <v>1.76</v>
      </c>
      <c r="I6" s="22">
        <v>64.063999999999993</v>
      </c>
      <c r="J6" s="22">
        <v>21.472000000000001</v>
      </c>
      <c r="K6" s="22">
        <v>7.4240000000000004</v>
      </c>
      <c r="L6" s="22">
        <v>4.4160000000000004</v>
      </c>
      <c r="M6" s="22">
        <v>0.99199999999999999</v>
      </c>
      <c r="N6" s="1">
        <v>3</v>
      </c>
      <c r="O6" s="20">
        <f t="shared" si="12"/>
        <v>3.4769999999999999</v>
      </c>
      <c r="P6" s="20">
        <f t="shared" si="0"/>
        <v>2.04</v>
      </c>
      <c r="Q6" s="20">
        <f t="shared" si="0"/>
        <v>0.89500000000000002</v>
      </c>
      <c r="R6" s="20">
        <f t="shared" si="0"/>
        <v>0.187</v>
      </c>
      <c r="S6" s="20">
        <f t="shared" si="0"/>
        <v>5.5E-2</v>
      </c>
      <c r="T6" s="20">
        <f t="shared" si="0"/>
        <v>2.0019999999999998</v>
      </c>
      <c r="U6" s="20">
        <f t="shared" si="0"/>
        <v>0.67100000000000004</v>
      </c>
      <c r="V6" s="20">
        <f t="shared" si="0"/>
        <v>0.23200000000000001</v>
      </c>
      <c r="W6" s="20">
        <f t="shared" si="0"/>
        <v>0.13800000000000001</v>
      </c>
      <c r="X6" s="20">
        <f t="shared" si="0"/>
        <v>3.1E-2</v>
      </c>
      <c r="Y6" s="19">
        <v>0</v>
      </c>
      <c r="Z6" s="8">
        <f t="shared" si="13"/>
        <v>1.3307999999999998</v>
      </c>
      <c r="AA6" s="8">
        <f t="shared" si="1"/>
        <v>4.6061744400000011</v>
      </c>
      <c r="AB6" s="8">
        <f t="shared" si="2"/>
        <v>0.50296464000000041</v>
      </c>
      <c r="AC6" s="8">
        <f t="shared" si="3"/>
        <v>0.18992163999999978</v>
      </c>
      <c r="AD6" s="8">
        <f t="shared" si="4"/>
        <v>1.3082784399999994</v>
      </c>
      <c r="AE6" s="8">
        <f t="shared" si="5"/>
        <v>1.6276656399999996</v>
      </c>
      <c r="AF6" s="8">
        <f t="shared" si="14"/>
        <v>1.6470009600000002</v>
      </c>
      <c r="AG6" s="8">
        <v>0</v>
      </c>
      <c r="AH6" s="9">
        <f t="shared" si="6"/>
        <v>0.96434877682000131</v>
      </c>
      <c r="AI6" s="9">
        <f t="shared" si="15"/>
        <v>1.1823940641250608</v>
      </c>
      <c r="AJ6" s="8">
        <f t="shared" si="16"/>
        <v>0.61480000000000001</v>
      </c>
      <c r="AK6" s="8">
        <f t="shared" si="7"/>
        <v>1.9243238399999993</v>
      </c>
      <c r="AL6" s="8">
        <f t="shared" si="8"/>
        <v>3.1584400000000032E-3</v>
      </c>
      <c r="AM6" s="8">
        <f t="shared" si="9"/>
        <v>0.14653584000000003</v>
      </c>
      <c r="AN6" s="8">
        <f t="shared" si="10"/>
        <v>0.22733824</v>
      </c>
      <c r="AO6" s="8">
        <f t="shared" si="11"/>
        <v>0.34082244</v>
      </c>
      <c r="AP6" s="8">
        <f t="shared" si="17"/>
        <v>0.52843575999999992</v>
      </c>
      <c r="AQ6" s="9">
        <f t="shared" si="18"/>
        <v>1.1823940641250608</v>
      </c>
    </row>
    <row r="7" spans="1:43">
      <c r="A7" s="8">
        <v>0</v>
      </c>
      <c r="B7" s="8">
        <v>0</v>
      </c>
      <c r="C7" s="8">
        <v>4</v>
      </c>
      <c r="D7" s="22">
        <v>123.488</v>
      </c>
      <c r="E7" s="22">
        <v>70.528000000000006</v>
      </c>
      <c r="F7" s="22">
        <v>33.311999999999998</v>
      </c>
      <c r="G7" s="22">
        <v>9.3119999999999994</v>
      </c>
      <c r="H7" s="22">
        <v>2.2080000000000002</v>
      </c>
      <c r="I7" s="22">
        <v>54.432000000000002</v>
      </c>
      <c r="J7" s="22">
        <v>41.792000000000002</v>
      </c>
      <c r="K7" s="22">
        <v>8</v>
      </c>
      <c r="L7" s="22">
        <v>5.12</v>
      </c>
      <c r="M7" s="22">
        <v>2.7839999999999998</v>
      </c>
      <c r="N7" s="1">
        <v>4</v>
      </c>
      <c r="O7" s="20">
        <f t="shared" si="12"/>
        <v>3.859</v>
      </c>
      <c r="P7" s="20">
        <f t="shared" si="0"/>
        <v>2.2040000000000002</v>
      </c>
      <c r="Q7" s="20">
        <f t="shared" si="0"/>
        <v>1.0409999999999999</v>
      </c>
      <c r="R7" s="20">
        <f t="shared" si="0"/>
        <v>0.29099999999999998</v>
      </c>
      <c r="S7" s="20">
        <f t="shared" si="0"/>
        <v>6.9000000000000006E-2</v>
      </c>
      <c r="T7" s="20">
        <f t="shared" si="0"/>
        <v>1.7010000000000001</v>
      </c>
      <c r="U7" s="20">
        <f t="shared" si="0"/>
        <v>1.306</v>
      </c>
      <c r="V7" s="20">
        <f t="shared" si="0"/>
        <v>0.25</v>
      </c>
      <c r="W7" s="20">
        <f t="shared" si="0"/>
        <v>0.16</v>
      </c>
      <c r="X7" s="20">
        <f t="shared" si="0"/>
        <v>8.6999999999999994E-2</v>
      </c>
      <c r="Y7" s="19">
        <v>0</v>
      </c>
      <c r="Z7" s="8">
        <f t="shared" si="13"/>
        <v>1.4928000000000003</v>
      </c>
      <c r="AA7" s="8">
        <f t="shared" si="1"/>
        <v>5.598902439999998</v>
      </c>
      <c r="AB7" s="8">
        <f t="shared" si="2"/>
        <v>0.50580543999999972</v>
      </c>
      <c r="AC7" s="8">
        <f t="shared" si="3"/>
        <v>0.20412324000000037</v>
      </c>
      <c r="AD7" s="8">
        <f t="shared" si="4"/>
        <v>1.444323240000001</v>
      </c>
      <c r="AE7" s="8">
        <f t="shared" si="5"/>
        <v>2.0272064400000009</v>
      </c>
      <c r="AF7" s="8">
        <f t="shared" si="14"/>
        <v>1.9560721600000002</v>
      </c>
      <c r="AG7" s="8">
        <v>0</v>
      </c>
      <c r="AH7" s="9">
        <f t="shared" si="6"/>
        <v>0.93689475917209819</v>
      </c>
      <c r="AI7" s="9">
        <f t="shared" si="15"/>
        <v>0.95490006123515048</v>
      </c>
      <c r="AJ7" s="8">
        <f t="shared" si="16"/>
        <v>0.70080000000000009</v>
      </c>
      <c r="AK7" s="8">
        <f t="shared" si="7"/>
        <v>1.0004000399999999</v>
      </c>
      <c r="AL7" s="8">
        <f t="shared" si="8"/>
        <v>0.36626703999999993</v>
      </c>
      <c r="AM7" s="8">
        <f t="shared" si="9"/>
        <v>0.20322064000000009</v>
      </c>
      <c r="AN7" s="8">
        <f t="shared" si="10"/>
        <v>0.29246464000000005</v>
      </c>
      <c r="AO7" s="8">
        <f t="shared" si="11"/>
        <v>0.37675044000000013</v>
      </c>
      <c r="AP7" s="8">
        <f t="shared" si="17"/>
        <v>0.44782056000000009</v>
      </c>
      <c r="AQ7" s="9">
        <f t="shared" si="18"/>
        <v>0.95490006123515048</v>
      </c>
    </row>
    <row r="8" spans="1:43">
      <c r="A8" s="8">
        <v>0</v>
      </c>
      <c r="B8" s="8">
        <v>0</v>
      </c>
      <c r="C8" s="8">
        <v>5</v>
      </c>
      <c r="D8" s="22">
        <v>124.608</v>
      </c>
      <c r="E8" s="22">
        <v>54.08</v>
      </c>
      <c r="F8" s="22">
        <v>16.928000000000001</v>
      </c>
      <c r="G8" s="22">
        <v>6.2720000000000002</v>
      </c>
      <c r="H8" s="22">
        <v>3.9039999999999999</v>
      </c>
      <c r="I8" s="22">
        <v>65.343999999999994</v>
      </c>
      <c r="J8" s="22">
        <v>37.792000000000002</v>
      </c>
      <c r="K8" s="22">
        <v>8.8640000000000008</v>
      </c>
      <c r="L8" s="22">
        <v>3.1680000000000001</v>
      </c>
      <c r="M8" s="22">
        <v>1.92</v>
      </c>
      <c r="N8" s="1">
        <v>5</v>
      </c>
      <c r="O8" s="20">
        <f t="shared" si="12"/>
        <v>3.8940000000000001</v>
      </c>
      <c r="P8" s="20">
        <f t="shared" si="0"/>
        <v>1.69</v>
      </c>
      <c r="Q8" s="20">
        <f t="shared" si="0"/>
        <v>0.52900000000000003</v>
      </c>
      <c r="R8" s="20">
        <f t="shared" si="0"/>
        <v>0.19600000000000001</v>
      </c>
      <c r="S8" s="20">
        <f t="shared" si="0"/>
        <v>0.122</v>
      </c>
      <c r="T8" s="20">
        <f t="shared" si="0"/>
        <v>2.0419999999999998</v>
      </c>
      <c r="U8" s="20">
        <f t="shared" si="0"/>
        <v>1.181</v>
      </c>
      <c r="V8" s="20">
        <f t="shared" si="0"/>
        <v>0.27700000000000002</v>
      </c>
      <c r="W8" s="20">
        <f t="shared" si="0"/>
        <v>9.9000000000000005E-2</v>
      </c>
      <c r="X8" s="20">
        <f t="shared" si="0"/>
        <v>0.06</v>
      </c>
      <c r="Y8" s="19">
        <v>0</v>
      </c>
      <c r="Z8" s="8">
        <f t="shared" si="13"/>
        <v>1.2861999999999998</v>
      </c>
      <c r="AA8" s="8">
        <f t="shared" si="1"/>
        <v>6.8006208400000006</v>
      </c>
      <c r="AB8" s="8">
        <f t="shared" si="2"/>
        <v>0.16305444000000013</v>
      </c>
      <c r="AC8" s="8">
        <f t="shared" si="3"/>
        <v>0.57335183999999961</v>
      </c>
      <c r="AD8" s="8">
        <f t="shared" si="4"/>
        <v>1.1885360399999996</v>
      </c>
      <c r="AE8" s="8">
        <f t="shared" si="5"/>
        <v>1.3553616399999993</v>
      </c>
      <c r="AF8" s="8">
        <f t="shared" si="14"/>
        <v>2.0161849599999999</v>
      </c>
      <c r="AG8" s="8">
        <v>0</v>
      </c>
      <c r="AH8" s="9">
        <f t="shared" si="6"/>
        <v>1.1039684960902496</v>
      </c>
      <c r="AI8" s="9">
        <f t="shared" si="15"/>
        <v>1.0544158423582584</v>
      </c>
      <c r="AJ8" s="8">
        <f t="shared" si="16"/>
        <v>0.73180000000000001</v>
      </c>
      <c r="AK8" s="8">
        <f t="shared" si="7"/>
        <v>1.7166240399999995</v>
      </c>
      <c r="AL8" s="8">
        <f t="shared" si="8"/>
        <v>0.20178064000000004</v>
      </c>
      <c r="AM8" s="8">
        <f t="shared" si="9"/>
        <v>0.20684303999999998</v>
      </c>
      <c r="AN8" s="8">
        <f t="shared" si="10"/>
        <v>0.40043584000000004</v>
      </c>
      <c r="AO8" s="8">
        <f t="shared" si="11"/>
        <v>0.45131523999999995</v>
      </c>
      <c r="AP8" s="8">
        <f t="shared" si="17"/>
        <v>0.59539975999999994</v>
      </c>
      <c r="AQ8" s="9">
        <f t="shared" si="18"/>
        <v>1.0544158423582584</v>
      </c>
    </row>
    <row r="9" spans="1:43">
      <c r="A9" s="8">
        <v>5000</v>
      </c>
      <c r="B9" s="8">
        <v>0.5</v>
      </c>
      <c r="C9" s="8">
        <v>1</v>
      </c>
      <c r="D9" s="22">
        <v>124.896</v>
      </c>
      <c r="E9" s="22">
        <v>83.552000000000007</v>
      </c>
      <c r="F9" s="22">
        <v>40.351999999999997</v>
      </c>
      <c r="G9" s="22">
        <v>17.408000000000001</v>
      </c>
      <c r="H9" s="22">
        <v>4.8639999999999999</v>
      </c>
      <c r="I9" s="22">
        <v>63.68</v>
      </c>
      <c r="J9" s="22">
        <v>38.048000000000002</v>
      </c>
      <c r="K9" s="22">
        <v>22.367999999999999</v>
      </c>
      <c r="L9" s="22">
        <v>8.0640000000000001</v>
      </c>
      <c r="M9" s="22">
        <v>2.1120000000000001</v>
      </c>
      <c r="N9" s="1">
        <v>1</v>
      </c>
      <c r="O9" s="20">
        <f t="shared" si="12"/>
        <v>3.903</v>
      </c>
      <c r="P9" s="20">
        <f t="shared" si="0"/>
        <v>2.6110000000000002</v>
      </c>
      <c r="Q9" s="20">
        <f t="shared" si="0"/>
        <v>1.2609999999999999</v>
      </c>
      <c r="R9" s="20">
        <f t="shared" si="0"/>
        <v>0.54400000000000004</v>
      </c>
      <c r="S9" s="20">
        <f t="shared" si="0"/>
        <v>0.152</v>
      </c>
      <c r="T9" s="20">
        <f t="shared" si="0"/>
        <v>1.99</v>
      </c>
      <c r="U9" s="20">
        <f t="shared" si="0"/>
        <v>1.1890000000000001</v>
      </c>
      <c r="V9" s="20">
        <f t="shared" si="0"/>
        <v>0.69899999999999995</v>
      </c>
      <c r="W9" s="20">
        <f t="shared" si="0"/>
        <v>0.252</v>
      </c>
      <c r="X9" s="20">
        <f t="shared" si="0"/>
        <v>6.6000000000000003E-2</v>
      </c>
      <c r="Y9" s="19">
        <v>0.5</v>
      </c>
      <c r="Z9" s="8">
        <f t="shared" si="13"/>
        <v>1.6941999999999999</v>
      </c>
      <c r="AA9" s="8">
        <f t="shared" si="1"/>
        <v>4.8787974400000005</v>
      </c>
      <c r="AB9" s="8">
        <f t="shared" si="2"/>
        <v>0.84052224000000053</v>
      </c>
      <c r="AC9" s="8">
        <f t="shared" si="3"/>
        <v>0.18766224000000004</v>
      </c>
      <c r="AD9" s="8">
        <f t="shared" si="4"/>
        <v>1.3229600399999997</v>
      </c>
      <c r="AE9" s="8">
        <f t="shared" si="5"/>
        <v>2.3783808400000002</v>
      </c>
      <c r="AF9" s="8">
        <f t="shared" si="14"/>
        <v>1.92166456</v>
      </c>
      <c r="AG9" s="8">
        <v>0.5</v>
      </c>
      <c r="AH9" s="9">
        <f t="shared" si="6"/>
        <v>0.81822757778315103</v>
      </c>
      <c r="AI9" s="9">
        <f t="shared" si="15"/>
        <v>0.82711865190881539</v>
      </c>
      <c r="AJ9" s="8">
        <f t="shared" si="16"/>
        <v>0.83919999999999995</v>
      </c>
      <c r="AK9" s="8">
        <f t="shared" si="7"/>
        <v>1.3243406400000002</v>
      </c>
      <c r="AL9" s="8">
        <f t="shared" si="8"/>
        <v>0.12236004000000007</v>
      </c>
      <c r="AM9" s="8">
        <f t="shared" si="9"/>
        <v>1.9656039999999996E-2</v>
      </c>
      <c r="AN9" s="8">
        <f t="shared" si="10"/>
        <v>0.34480383999999992</v>
      </c>
      <c r="AO9" s="8">
        <f t="shared" si="11"/>
        <v>0.59783823999999985</v>
      </c>
      <c r="AP9" s="8">
        <f t="shared" si="17"/>
        <v>0.48179976000000002</v>
      </c>
      <c r="AQ9" s="9">
        <f t="shared" si="18"/>
        <v>0.82711865190881539</v>
      </c>
    </row>
    <row r="10" spans="1:43">
      <c r="A10" s="8">
        <v>5000</v>
      </c>
      <c r="B10" s="8">
        <v>0.5</v>
      </c>
      <c r="C10" s="8">
        <v>2</v>
      </c>
      <c r="D10" s="22">
        <v>122.976</v>
      </c>
      <c r="E10" s="22">
        <v>105.34399999999999</v>
      </c>
      <c r="F10" s="22">
        <v>35.936</v>
      </c>
      <c r="G10" s="22">
        <v>19.295999999999999</v>
      </c>
      <c r="H10" s="22">
        <v>5.3120000000000003</v>
      </c>
      <c r="I10" s="22">
        <v>60.32</v>
      </c>
      <c r="J10" s="22">
        <v>43.872</v>
      </c>
      <c r="K10" s="22">
        <v>15.327999999999999</v>
      </c>
      <c r="L10" s="22">
        <v>7.008</v>
      </c>
      <c r="M10" s="22">
        <v>3.4239999999999999</v>
      </c>
      <c r="N10" s="1">
        <v>2</v>
      </c>
      <c r="O10" s="20">
        <f t="shared" si="12"/>
        <v>3.843</v>
      </c>
      <c r="P10" s="20">
        <f t="shared" si="0"/>
        <v>3.2919999999999998</v>
      </c>
      <c r="Q10" s="20">
        <f t="shared" si="0"/>
        <v>1.123</v>
      </c>
      <c r="R10" s="20">
        <f t="shared" si="0"/>
        <v>0.60299999999999998</v>
      </c>
      <c r="S10" s="20">
        <f t="shared" si="0"/>
        <v>0.16600000000000001</v>
      </c>
      <c r="T10" s="20">
        <f t="shared" si="0"/>
        <v>1.885</v>
      </c>
      <c r="U10" s="20">
        <f t="shared" si="0"/>
        <v>1.371</v>
      </c>
      <c r="V10" s="20">
        <f t="shared" si="0"/>
        <v>0.47899999999999998</v>
      </c>
      <c r="W10" s="20">
        <f t="shared" si="0"/>
        <v>0.219</v>
      </c>
      <c r="X10" s="20">
        <f t="shared" si="0"/>
        <v>0.107</v>
      </c>
      <c r="Y10" s="19">
        <v>0.5</v>
      </c>
      <c r="Z10" s="8">
        <f t="shared" si="13"/>
        <v>1.8053999999999999</v>
      </c>
      <c r="AA10" s="8">
        <f t="shared" si="1"/>
        <v>4.1518137600000014</v>
      </c>
      <c r="AB10" s="8">
        <f t="shared" si="2"/>
        <v>2.2099795599999998</v>
      </c>
      <c r="AC10" s="8">
        <f t="shared" si="3"/>
        <v>0.46566975999999988</v>
      </c>
      <c r="AD10" s="8">
        <f t="shared" si="4"/>
        <v>1.4457657599999998</v>
      </c>
      <c r="AE10" s="8">
        <f t="shared" si="5"/>
        <v>2.6876323599999998</v>
      </c>
      <c r="AF10" s="8">
        <f t="shared" si="14"/>
        <v>2.1921722400000005</v>
      </c>
      <c r="AG10" s="8">
        <v>0.5</v>
      </c>
      <c r="AH10" s="9">
        <f t="shared" si="6"/>
        <v>0.82009449909798737</v>
      </c>
      <c r="AI10" s="9">
        <f t="shared" si="15"/>
        <v>0.85716045598021851</v>
      </c>
      <c r="AJ10" s="8">
        <f t="shared" si="16"/>
        <v>0.81220000000000003</v>
      </c>
      <c r="AK10" s="8">
        <f t="shared" si="7"/>
        <v>1.1508998399999999</v>
      </c>
      <c r="AL10" s="8">
        <f t="shared" si="8"/>
        <v>0.31225743999999994</v>
      </c>
      <c r="AM10" s="8">
        <f t="shared" si="9"/>
        <v>0.11102224000000004</v>
      </c>
      <c r="AN10" s="8">
        <f t="shared" si="10"/>
        <v>0.35188624000000007</v>
      </c>
      <c r="AO10" s="8">
        <f t="shared" si="11"/>
        <v>0.49730704000000009</v>
      </c>
      <c r="AP10" s="8">
        <f t="shared" si="17"/>
        <v>0.48467456000000003</v>
      </c>
      <c r="AQ10" s="9">
        <f t="shared" si="18"/>
        <v>0.85716045598021851</v>
      </c>
    </row>
    <row r="11" spans="1:43">
      <c r="A11" s="8">
        <v>5000</v>
      </c>
      <c r="B11" s="8">
        <v>0.5</v>
      </c>
      <c r="C11" s="8">
        <v>3</v>
      </c>
      <c r="D11" s="22">
        <v>119.968</v>
      </c>
      <c r="E11" s="22">
        <v>90.24</v>
      </c>
      <c r="F11" s="22">
        <v>40.192</v>
      </c>
      <c r="G11" s="22">
        <v>14.752000000000001</v>
      </c>
      <c r="H11" s="22">
        <v>6.5279999999999996</v>
      </c>
      <c r="I11" s="22">
        <v>74.816000000000003</v>
      </c>
      <c r="J11" s="22">
        <v>54.816000000000003</v>
      </c>
      <c r="K11" s="22">
        <v>20.352</v>
      </c>
      <c r="L11" s="22">
        <v>6.4</v>
      </c>
      <c r="M11" s="22">
        <v>3.7759999999999998</v>
      </c>
      <c r="N11" s="1">
        <v>3</v>
      </c>
      <c r="O11" s="20">
        <f t="shared" si="12"/>
        <v>3.7490000000000001</v>
      </c>
      <c r="P11" s="20">
        <f t="shared" si="0"/>
        <v>2.82</v>
      </c>
      <c r="Q11" s="20">
        <f t="shared" si="0"/>
        <v>1.256</v>
      </c>
      <c r="R11" s="20">
        <f t="shared" si="0"/>
        <v>0.46100000000000002</v>
      </c>
      <c r="S11" s="20">
        <f t="shared" si="0"/>
        <v>0.20399999999999999</v>
      </c>
      <c r="T11" s="20">
        <f t="shared" si="0"/>
        <v>2.3380000000000001</v>
      </c>
      <c r="U11" s="20">
        <f t="shared" si="0"/>
        <v>1.7130000000000001</v>
      </c>
      <c r="V11" s="20">
        <f t="shared" si="0"/>
        <v>0.63600000000000001</v>
      </c>
      <c r="W11" s="20">
        <f t="shared" si="0"/>
        <v>0.2</v>
      </c>
      <c r="X11" s="20">
        <f t="shared" si="0"/>
        <v>0.11799999999999999</v>
      </c>
      <c r="Y11" s="19">
        <v>0.5</v>
      </c>
      <c r="Z11" s="8">
        <f t="shared" si="13"/>
        <v>1.698</v>
      </c>
      <c r="AA11" s="8">
        <f t="shared" si="1"/>
        <v>4.2066010000000009</v>
      </c>
      <c r="AB11" s="8">
        <f t="shared" si="2"/>
        <v>1.2588839999999997</v>
      </c>
      <c r="AC11" s="8">
        <f t="shared" si="3"/>
        <v>0.19536399999999995</v>
      </c>
      <c r="AD11" s="8">
        <f t="shared" si="4"/>
        <v>1.5301689999999997</v>
      </c>
      <c r="AE11" s="8">
        <f t="shared" si="5"/>
        <v>2.2320359999999999</v>
      </c>
      <c r="AF11" s="8">
        <f t="shared" si="14"/>
        <v>1.8846108000000001</v>
      </c>
      <c r="AG11" s="8">
        <v>0.5</v>
      </c>
      <c r="AH11" s="9">
        <f t="shared" si="6"/>
        <v>0.80848720622936698</v>
      </c>
      <c r="AI11" s="9">
        <f t="shared" si="15"/>
        <v>0.87650915291366005</v>
      </c>
      <c r="AJ11" s="8">
        <f t="shared" si="16"/>
        <v>1.0010000000000001</v>
      </c>
      <c r="AK11" s="8">
        <f t="shared" si="7"/>
        <v>1.787569</v>
      </c>
      <c r="AL11" s="8">
        <f t="shared" si="8"/>
        <v>0.50694399999999995</v>
      </c>
      <c r="AM11" s="8">
        <f t="shared" si="9"/>
        <v>0.13322500000000007</v>
      </c>
      <c r="AN11" s="8">
        <f t="shared" si="10"/>
        <v>0.6416010000000002</v>
      </c>
      <c r="AO11" s="8">
        <f t="shared" si="11"/>
        <v>0.77968900000000019</v>
      </c>
      <c r="AP11" s="8">
        <f t="shared" si="17"/>
        <v>0.76980559999999998</v>
      </c>
      <c r="AQ11" s="9">
        <f t="shared" si="18"/>
        <v>0.87650915291366005</v>
      </c>
    </row>
    <row r="12" spans="1:43">
      <c r="A12" s="8">
        <v>5000</v>
      </c>
      <c r="B12" s="8">
        <v>0.5</v>
      </c>
      <c r="C12" s="8">
        <v>4</v>
      </c>
      <c r="D12" s="22">
        <v>140.22399999999999</v>
      </c>
      <c r="E12" s="22">
        <v>86.207999999999998</v>
      </c>
      <c r="F12" s="22">
        <v>44.16</v>
      </c>
      <c r="G12" s="22">
        <v>12.832000000000001</v>
      </c>
      <c r="H12" s="22">
        <v>3.7120000000000002</v>
      </c>
      <c r="I12" s="22">
        <v>57.247999999999998</v>
      </c>
      <c r="J12" s="22">
        <v>40.96</v>
      </c>
      <c r="K12" s="22">
        <v>12.096</v>
      </c>
      <c r="L12" s="22">
        <v>6.7519999999999998</v>
      </c>
      <c r="M12" s="22">
        <v>1.8240000000000001</v>
      </c>
      <c r="N12" s="1">
        <v>4</v>
      </c>
      <c r="O12" s="20">
        <f t="shared" si="12"/>
        <v>4.3819999999999997</v>
      </c>
      <c r="P12" s="20">
        <f t="shared" si="0"/>
        <v>2.694</v>
      </c>
      <c r="Q12" s="20">
        <f t="shared" si="0"/>
        <v>1.38</v>
      </c>
      <c r="R12" s="20">
        <f t="shared" si="0"/>
        <v>0.40100000000000002</v>
      </c>
      <c r="S12" s="20">
        <f t="shared" si="0"/>
        <v>0.11600000000000001</v>
      </c>
      <c r="T12" s="20">
        <f t="shared" si="0"/>
        <v>1.7889999999999999</v>
      </c>
      <c r="U12" s="20">
        <f t="shared" si="0"/>
        <v>1.28</v>
      </c>
      <c r="V12" s="20">
        <f t="shared" si="0"/>
        <v>0.378</v>
      </c>
      <c r="W12" s="20">
        <f t="shared" si="0"/>
        <v>0.21099999999999999</v>
      </c>
      <c r="X12" s="20">
        <f t="shared" si="0"/>
        <v>5.7000000000000002E-2</v>
      </c>
      <c r="Y12" s="19">
        <v>0.5</v>
      </c>
      <c r="Z12" s="8">
        <f t="shared" si="13"/>
        <v>1.7945999999999998</v>
      </c>
      <c r="AA12" s="8">
        <f t="shared" si="1"/>
        <v>6.6946387599999984</v>
      </c>
      <c r="AB12" s="8">
        <f t="shared" si="2"/>
        <v>0.80892036000000034</v>
      </c>
      <c r="AC12" s="8">
        <f t="shared" si="3"/>
        <v>0.17189315999999988</v>
      </c>
      <c r="AD12" s="8">
        <f t="shared" si="4"/>
        <v>1.9421209599999993</v>
      </c>
      <c r="AE12" s="8">
        <f t="shared" si="5"/>
        <v>2.8176979599999989</v>
      </c>
      <c r="AF12" s="8">
        <f t="shared" si="14"/>
        <v>2.4870542399999991</v>
      </c>
      <c r="AG12" s="8">
        <v>0.5</v>
      </c>
      <c r="AH12" s="9">
        <f t="shared" si="6"/>
        <v>0.87876947944221762</v>
      </c>
      <c r="AI12" s="9">
        <f t="shared" si="15"/>
        <v>0.90672379143857984</v>
      </c>
      <c r="AJ12" s="8">
        <f t="shared" si="16"/>
        <v>0.74299999999999999</v>
      </c>
      <c r="AK12" s="8">
        <f t="shared" si="7"/>
        <v>1.0941159999999996</v>
      </c>
      <c r="AL12" s="8">
        <f t="shared" si="8"/>
        <v>0.28836900000000004</v>
      </c>
      <c r="AM12" s="8">
        <f t="shared" si="9"/>
        <v>0.13322499999999998</v>
      </c>
      <c r="AN12" s="8">
        <f t="shared" si="10"/>
        <v>0.28302400000000005</v>
      </c>
      <c r="AO12" s="8">
        <f t="shared" si="11"/>
        <v>0.4705959999999999</v>
      </c>
      <c r="AP12" s="8">
        <f t="shared" si="17"/>
        <v>0.45386599999999994</v>
      </c>
      <c r="AQ12" s="9">
        <f t="shared" si="18"/>
        <v>0.90672379143857984</v>
      </c>
    </row>
    <row r="13" spans="1:43">
      <c r="A13" s="8">
        <v>5000</v>
      </c>
      <c r="B13" s="8">
        <v>0.5</v>
      </c>
      <c r="C13" s="8">
        <v>5</v>
      </c>
      <c r="D13" s="22">
        <v>107.584</v>
      </c>
      <c r="E13" s="22">
        <v>97.024000000000001</v>
      </c>
      <c r="F13" s="22">
        <v>35.328000000000003</v>
      </c>
      <c r="G13" s="22">
        <v>15.744</v>
      </c>
      <c r="H13" s="22">
        <v>6.8479999999999999</v>
      </c>
      <c r="I13" s="22">
        <v>54.048000000000002</v>
      </c>
      <c r="J13" s="22">
        <v>45.567999999999998</v>
      </c>
      <c r="K13" s="22">
        <v>28.896000000000001</v>
      </c>
      <c r="L13" s="22">
        <v>8.0640000000000001</v>
      </c>
      <c r="M13" s="22">
        <v>7.1680000000000001</v>
      </c>
      <c r="N13" s="1">
        <v>5</v>
      </c>
      <c r="O13" s="20">
        <f t="shared" si="12"/>
        <v>3.3620000000000001</v>
      </c>
      <c r="P13" s="20">
        <f t="shared" si="0"/>
        <v>3.032</v>
      </c>
      <c r="Q13" s="20">
        <f t="shared" si="0"/>
        <v>1.1040000000000001</v>
      </c>
      <c r="R13" s="20">
        <f t="shared" si="0"/>
        <v>0.49199999999999999</v>
      </c>
      <c r="S13" s="20">
        <f t="shared" si="0"/>
        <v>0.214</v>
      </c>
      <c r="T13" s="20">
        <f t="shared" si="0"/>
        <v>1.6890000000000001</v>
      </c>
      <c r="U13" s="20">
        <f t="shared" si="0"/>
        <v>1.4239999999999999</v>
      </c>
      <c r="V13" s="20">
        <f t="shared" si="0"/>
        <v>0.90300000000000002</v>
      </c>
      <c r="W13" s="20">
        <f t="shared" si="0"/>
        <v>0.252</v>
      </c>
      <c r="X13" s="20">
        <f t="shared" si="0"/>
        <v>0.224</v>
      </c>
      <c r="Y13" s="19">
        <v>0.5</v>
      </c>
      <c r="Z13" s="8">
        <f t="shared" si="13"/>
        <v>1.6408</v>
      </c>
      <c r="AA13" s="8">
        <f t="shared" si="1"/>
        <v>2.9625294400000004</v>
      </c>
      <c r="AB13" s="8">
        <f t="shared" si="2"/>
        <v>1.9354374400000001</v>
      </c>
      <c r="AC13" s="8">
        <f t="shared" si="3"/>
        <v>0.28815423999999995</v>
      </c>
      <c r="AD13" s="8">
        <f t="shared" si="4"/>
        <v>1.31974144</v>
      </c>
      <c r="AE13" s="8">
        <f t="shared" si="5"/>
        <v>2.0357582400000003</v>
      </c>
      <c r="AF13" s="8">
        <f t="shared" si="14"/>
        <v>1.7083241600000001</v>
      </c>
      <c r="AG13" s="8">
        <v>0.5</v>
      </c>
      <c r="AH13" s="9">
        <f t="shared" si="6"/>
        <v>0.79658017586110663</v>
      </c>
      <c r="AI13" s="9">
        <f t="shared" si="15"/>
        <v>0.66300802000975356</v>
      </c>
      <c r="AJ13" s="8">
        <f t="shared" si="16"/>
        <v>0.89839999999999998</v>
      </c>
      <c r="AK13" s="8">
        <f t="shared" si="7"/>
        <v>0.62504836000000008</v>
      </c>
      <c r="AL13" s="8">
        <f t="shared" si="8"/>
        <v>0.27625535999999995</v>
      </c>
      <c r="AM13" s="8">
        <f t="shared" si="9"/>
        <v>2.1160000000000445E-5</v>
      </c>
      <c r="AN13" s="8">
        <f t="shared" si="10"/>
        <v>0.41783295999999998</v>
      </c>
      <c r="AO13" s="8">
        <f t="shared" si="11"/>
        <v>0.45481536</v>
      </c>
      <c r="AP13" s="8">
        <f t="shared" si="17"/>
        <v>0.35479463999999999</v>
      </c>
      <c r="AQ13" s="9">
        <f t="shared" si="18"/>
        <v>0.66300802000975356</v>
      </c>
    </row>
    <row r="14" spans="1:43">
      <c r="A14" s="8">
        <v>6400</v>
      </c>
      <c r="B14" s="8">
        <v>1</v>
      </c>
      <c r="C14" s="8">
        <v>1</v>
      </c>
      <c r="D14" s="22">
        <v>121.72799999999999</v>
      </c>
      <c r="E14" s="22">
        <v>79.328000000000003</v>
      </c>
      <c r="F14" s="22">
        <v>40.128</v>
      </c>
      <c r="G14" s="22">
        <v>17.472000000000001</v>
      </c>
      <c r="H14" s="22">
        <v>4.4800000000000004</v>
      </c>
      <c r="I14" s="22">
        <v>74.912000000000006</v>
      </c>
      <c r="J14" s="22">
        <v>57.92</v>
      </c>
      <c r="K14" s="22">
        <v>28.352</v>
      </c>
      <c r="L14" s="22">
        <v>2.117</v>
      </c>
      <c r="M14" s="22">
        <v>3.3919999999999999</v>
      </c>
      <c r="N14" s="1">
        <v>1</v>
      </c>
      <c r="O14" s="20">
        <f t="shared" si="12"/>
        <v>3.8039999999999998</v>
      </c>
      <c r="P14" s="20">
        <f t="shared" si="0"/>
        <v>2.4790000000000001</v>
      </c>
      <c r="Q14" s="20">
        <f t="shared" si="0"/>
        <v>1.254</v>
      </c>
      <c r="R14" s="20">
        <f t="shared" si="0"/>
        <v>0.54600000000000004</v>
      </c>
      <c r="S14" s="20">
        <f t="shared" si="0"/>
        <v>0.14000000000000001</v>
      </c>
      <c r="T14" s="20">
        <f t="shared" si="0"/>
        <v>2.3410000000000002</v>
      </c>
      <c r="U14" s="20">
        <f t="shared" si="0"/>
        <v>1.81</v>
      </c>
      <c r="V14" s="20">
        <f t="shared" si="0"/>
        <v>0.88600000000000001</v>
      </c>
      <c r="W14" s="20">
        <f t="shared" si="0"/>
        <v>6.615625E-2</v>
      </c>
      <c r="X14" s="20">
        <f t="shared" si="0"/>
        <v>0.106</v>
      </c>
      <c r="Y14" s="19">
        <v>1</v>
      </c>
      <c r="Z14" s="8">
        <f t="shared" si="13"/>
        <v>1.6445999999999998</v>
      </c>
      <c r="AA14" s="8">
        <f t="shared" si="1"/>
        <v>4.6630083599999992</v>
      </c>
      <c r="AB14" s="8">
        <f t="shared" si="2"/>
        <v>0.6962233600000004</v>
      </c>
      <c r="AC14" s="8">
        <f t="shared" si="3"/>
        <v>0.15256835999999988</v>
      </c>
      <c r="AD14" s="8">
        <f t="shared" si="4"/>
        <v>1.2069219599999996</v>
      </c>
      <c r="AE14" s="8">
        <f t="shared" si="5"/>
        <v>2.26382116</v>
      </c>
      <c r="AF14" s="8">
        <f t="shared" si="14"/>
        <v>1.7965086399999997</v>
      </c>
      <c r="AG14" s="8">
        <v>1</v>
      </c>
      <c r="AH14" s="9">
        <f t="shared" si="6"/>
        <v>0.81499392064615706</v>
      </c>
      <c r="AI14" s="9">
        <f t="shared" si="15"/>
        <v>0.87234615610365496</v>
      </c>
      <c r="AJ14" s="8">
        <f t="shared" si="16"/>
        <v>1.04183125</v>
      </c>
      <c r="AK14" s="8">
        <f t="shared" si="7"/>
        <v>1.6878394409765631</v>
      </c>
      <c r="AL14" s="8">
        <f t="shared" si="8"/>
        <v>0.59008322847656258</v>
      </c>
      <c r="AM14" s="8">
        <f t="shared" si="9"/>
        <v>2.4283378476562492E-2</v>
      </c>
      <c r="AN14" s="8">
        <f t="shared" si="10"/>
        <v>0.95194170562499991</v>
      </c>
      <c r="AO14" s="8">
        <f t="shared" si="11"/>
        <v>0.8757801284765625</v>
      </c>
      <c r="AP14" s="8">
        <f t="shared" si="17"/>
        <v>0.82598557640625003</v>
      </c>
      <c r="AQ14" s="9">
        <f t="shared" si="18"/>
        <v>0.87234615610365496</v>
      </c>
    </row>
    <row r="15" spans="1:43">
      <c r="A15" s="8">
        <v>6400</v>
      </c>
      <c r="B15" s="8">
        <v>1</v>
      </c>
      <c r="C15" s="8">
        <v>2</v>
      </c>
      <c r="D15" s="22">
        <v>132.864</v>
      </c>
      <c r="E15" s="22">
        <v>65.664000000000001</v>
      </c>
      <c r="F15" s="22">
        <v>47.936</v>
      </c>
      <c r="G15" s="22">
        <v>19.744</v>
      </c>
      <c r="H15" s="22">
        <v>5.92</v>
      </c>
      <c r="I15" s="22">
        <v>72.992000000000004</v>
      </c>
      <c r="J15" s="22">
        <v>53.311999999999998</v>
      </c>
      <c r="K15" s="22">
        <v>20.576000000000001</v>
      </c>
      <c r="L15" s="22">
        <v>3.4129999999999998</v>
      </c>
      <c r="M15" s="22">
        <v>3.36</v>
      </c>
      <c r="N15" s="1">
        <v>2</v>
      </c>
      <c r="O15" s="20">
        <f t="shared" si="12"/>
        <v>4.1520000000000001</v>
      </c>
      <c r="P15" s="20">
        <f t="shared" si="0"/>
        <v>2.052</v>
      </c>
      <c r="Q15" s="20">
        <f t="shared" si="0"/>
        <v>1.498</v>
      </c>
      <c r="R15" s="20">
        <f t="shared" si="0"/>
        <v>0.61699999999999999</v>
      </c>
      <c r="S15" s="20">
        <f t="shared" si="0"/>
        <v>0.185</v>
      </c>
      <c r="T15" s="20">
        <f t="shared" si="0"/>
        <v>2.2810000000000001</v>
      </c>
      <c r="U15" s="20">
        <f t="shared" si="0"/>
        <v>1.6659999999999999</v>
      </c>
      <c r="V15" s="20">
        <f t="shared" si="0"/>
        <v>0.64300000000000002</v>
      </c>
      <c r="W15" s="20">
        <f t="shared" si="0"/>
        <v>0.10665624999999999</v>
      </c>
      <c r="X15" s="20">
        <f t="shared" si="0"/>
        <v>0.105</v>
      </c>
      <c r="Y15" s="19">
        <v>1</v>
      </c>
      <c r="Z15" s="8">
        <f t="shared" si="13"/>
        <v>1.7008000000000003</v>
      </c>
      <c r="AA15" s="8">
        <f t="shared" si="1"/>
        <v>6.00838144</v>
      </c>
      <c r="AB15" s="8">
        <f t="shared" si="2"/>
        <v>0.12334143999999982</v>
      </c>
      <c r="AC15" s="8">
        <f t="shared" si="3"/>
        <v>4.1127840000000124E-2</v>
      </c>
      <c r="AD15" s="8">
        <f t="shared" si="4"/>
        <v>1.1746224400000007</v>
      </c>
      <c r="AE15" s="8">
        <f t="shared" si="5"/>
        <v>2.2976496400000008</v>
      </c>
      <c r="AF15" s="8">
        <f t="shared" si="14"/>
        <v>1.9290245600000002</v>
      </c>
      <c r="AG15" s="8">
        <v>1</v>
      </c>
      <c r="AH15" s="9">
        <f t="shared" si="6"/>
        <v>0.81661176272194469</v>
      </c>
      <c r="AI15" s="9">
        <f t="shared" si="15"/>
        <v>0.90817118802319796</v>
      </c>
      <c r="AJ15" s="8">
        <f t="shared" si="16"/>
        <v>0.96033125000000008</v>
      </c>
      <c r="AK15" s="8">
        <f t="shared" si="7"/>
        <v>1.7441659472265627</v>
      </c>
      <c r="AL15" s="8">
        <f t="shared" si="8"/>
        <v>0.4979683847265623</v>
      </c>
      <c r="AM15" s="8">
        <f t="shared" si="9"/>
        <v>0.10069912222656253</v>
      </c>
      <c r="AN15" s="8">
        <f t="shared" si="10"/>
        <v>0.72876100562500012</v>
      </c>
      <c r="AO15" s="8">
        <f t="shared" si="11"/>
        <v>0.73159154722656272</v>
      </c>
      <c r="AP15" s="8">
        <f t="shared" si="17"/>
        <v>0.76063720140625013</v>
      </c>
      <c r="AQ15" s="9">
        <f t="shared" si="18"/>
        <v>0.90817118802319796</v>
      </c>
    </row>
    <row r="16" spans="1:43">
      <c r="A16" s="8">
        <v>6400</v>
      </c>
      <c r="B16" s="8">
        <v>1</v>
      </c>
      <c r="C16" s="8">
        <v>3</v>
      </c>
      <c r="D16" s="22">
        <v>125.98399999999999</v>
      </c>
      <c r="E16" s="22">
        <v>83.744</v>
      </c>
      <c r="F16" s="22">
        <v>31.936</v>
      </c>
      <c r="G16" s="22">
        <v>18.72</v>
      </c>
      <c r="H16" s="22">
        <v>3.9359999999999999</v>
      </c>
      <c r="I16" s="22">
        <v>67.040000000000006</v>
      </c>
      <c r="J16" s="22">
        <v>34.847999999999999</v>
      </c>
      <c r="K16" s="22">
        <v>20.96</v>
      </c>
      <c r="L16" s="22">
        <v>3.7639999999999998</v>
      </c>
      <c r="M16" s="22">
        <v>4</v>
      </c>
      <c r="N16" s="1">
        <v>3</v>
      </c>
      <c r="O16" s="20">
        <f t="shared" si="12"/>
        <v>3.9369999999999998</v>
      </c>
      <c r="P16" s="20">
        <f t="shared" si="0"/>
        <v>2.617</v>
      </c>
      <c r="Q16" s="20">
        <f t="shared" si="0"/>
        <v>0.998</v>
      </c>
      <c r="R16" s="20">
        <f t="shared" si="0"/>
        <v>0.58499999999999996</v>
      </c>
      <c r="S16" s="20">
        <f t="shared" si="0"/>
        <v>0.123</v>
      </c>
      <c r="T16" s="20">
        <f t="shared" si="0"/>
        <v>2.0950000000000002</v>
      </c>
      <c r="U16" s="20">
        <f t="shared" si="0"/>
        <v>1.089</v>
      </c>
      <c r="V16" s="20">
        <f t="shared" si="0"/>
        <v>0.65500000000000003</v>
      </c>
      <c r="W16" s="20">
        <f t="shared" si="0"/>
        <v>0.11762499999999999</v>
      </c>
      <c r="X16" s="20">
        <f t="shared" si="0"/>
        <v>0.125</v>
      </c>
      <c r="Y16" s="19">
        <v>1</v>
      </c>
      <c r="Z16" s="8">
        <f t="shared" si="13"/>
        <v>1.6519999999999999</v>
      </c>
      <c r="AA16" s="8">
        <f t="shared" si="1"/>
        <v>5.2212250000000004</v>
      </c>
      <c r="AB16" s="8">
        <f t="shared" si="2"/>
        <v>0.93122500000000019</v>
      </c>
      <c r="AC16" s="8">
        <f t="shared" si="3"/>
        <v>0.42771599999999987</v>
      </c>
      <c r="AD16" s="8">
        <f t="shared" si="4"/>
        <v>1.1384889999999999</v>
      </c>
      <c r="AE16" s="8">
        <f t="shared" si="5"/>
        <v>2.3378409999999996</v>
      </c>
      <c r="AF16" s="8">
        <f t="shared" si="14"/>
        <v>2.0112992000000003</v>
      </c>
      <c r="AG16" s="8">
        <v>1</v>
      </c>
      <c r="AH16" s="9">
        <f t="shared" si="6"/>
        <v>0.85847627504328128</v>
      </c>
      <c r="AI16" s="9">
        <f t="shared" si="15"/>
        <v>0.9004390382477</v>
      </c>
      <c r="AJ16" s="8">
        <f t="shared" si="16"/>
        <v>0.81632500000000019</v>
      </c>
      <c r="AK16" s="8">
        <f t="shared" si="7"/>
        <v>1.6350097556250001</v>
      </c>
      <c r="AL16" s="8">
        <f t="shared" si="8"/>
        <v>7.4351655624999874E-2</v>
      </c>
      <c r="AM16" s="8">
        <f t="shared" si="9"/>
        <v>2.6025755625000053E-2</v>
      </c>
      <c r="AN16" s="8">
        <f t="shared" si="10"/>
        <v>0.48818169000000028</v>
      </c>
      <c r="AO16" s="8">
        <f t="shared" si="11"/>
        <v>0.47793025562500024</v>
      </c>
      <c r="AP16" s="8">
        <f t="shared" si="17"/>
        <v>0.54029982250000008</v>
      </c>
      <c r="AQ16" s="9">
        <f t="shared" si="18"/>
        <v>0.9004390382477</v>
      </c>
    </row>
    <row r="17" spans="1:43">
      <c r="A17" s="8">
        <v>6400</v>
      </c>
      <c r="B17" s="8">
        <v>1</v>
      </c>
      <c r="C17" s="8">
        <v>4</v>
      </c>
      <c r="D17" s="22">
        <v>140.12799999999999</v>
      </c>
      <c r="E17" s="22">
        <v>99.424000000000007</v>
      </c>
      <c r="F17" s="22">
        <v>24.448</v>
      </c>
      <c r="G17" s="22">
        <v>17.888000000000002</v>
      </c>
      <c r="H17" s="22">
        <v>7.3280000000000003</v>
      </c>
      <c r="I17" s="22">
        <v>53.856000000000002</v>
      </c>
      <c r="J17" s="22">
        <v>56.448</v>
      </c>
      <c r="K17" s="22">
        <v>18.143999999999998</v>
      </c>
      <c r="L17" s="22">
        <v>1.827</v>
      </c>
      <c r="M17" s="22">
        <v>4.7359999999999998</v>
      </c>
      <c r="N17" s="1">
        <v>4</v>
      </c>
      <c r="O17" s="20">
        <f t="shared" si="12"/>
        <v>4.3789999999999996</v>
      </c>
      <c r="P17" s="20">
        <f t="shared" si="0"/>
        <v>3.1070000000000002</v>
      </c>
      <c r="Q17" s="20">
        <f t="shared" si="0"/>
        <v>0.76400000000000001</v>
      </c>
      <c r="R17" s="20">
        <f t="shared" si="0"/>
        <v>0.55900000000000005</v>
      </c>
      <c r="S17" s="20">
        <f t="shared" si="0"/>
        <v>0.22900000000000001</v>
      </c>
      <c r="T17" s="20">
        <f t="shared" si="0"/>
        <v>1.6830000000000001</v>
      </c>
      <c r="U17" s="20">
        <f t="shared" si="0"/>
        <v>1.764</v>
      </c>
      <c r="V17" s="20">
        <f t="shared" si="0"/>
        <v>0.56699999999999995</v>
      </c>
      <c r="W17" s="20">
        <f t="shared" si="0"/>
        <v>5.7093749999999999E-2</v>
      </c>
      <c r="X17" s="20">
        <f t="shared" si="0"/>
        <v>0.14799999999999999</v>
      </c>
      <c r="Y17" s="19">
        <v>1</v>
      </c>
      <c r="Z17" s="8">
        <f t="shared" si="13"/>
        <v>1.8075999999999997</v>
      </c>
      <c r="AA17" s="8">
        <f t="shared" si="1"/>
        <v>6.6120979599999981</v>
      </c>
      <c r="AB17" s="8">
        <f t="shared" si="2"/>
        <v>1.6884403600000015</v>
      </c>
      <c r="AC17" s="8">
        <f t="shared" si="3"/>
        <v>1.0891009599999992</v>
      </c>
      <c r="AD17" s="8">
        <f t="shared" si="4"/>
        <v>1.5590019599999994</v>
      </c>
      <c r="AE17" s="8">
        <f t="shared" si="5"/>
        <v>2.4919779599999985</v>
      </c>
      <c r="AF17" s="8">
        <f t="shared" si="14"/>
        <v>2.6881238399999994</v>
      </c>
      <c r="AG17" s="8">
        <v>1</v>
      </c>
      <c r="AH17" s="9">
        <f t="shared" si="6"/>
        <v>0.90703136172348442</v>
      </c>
      <c r="AI17" s="9">
        <f t="shared" si="15"/>
        <v>0.87579368692127957</v>
      </c>
      <c r="AJ17" s="8">
        <f t="shared" si="16"/>
        <v>0.84381874999999995</v>
      </c>
      <c r="AK17" s="8">
        <f t="shared" si="7"/>
        <v>0.70422517035156262</v>
      </c>
      <c r="AL17" s="8">
        <f t="shared" si="8"/>
        <v>0.84673353285156261</v>
      </c>
      <c r="AM17" s="8">
        <f t="shared" si="9"/>
        <v>7.6628620351562496E-2</v>
      </c>
      <c r="AN17" s="8">
        <f t="shared" si="10"/>
        <v>0.61893622562499984</v>
      </c>
      <c r="AO17" s="8">
        <f t="shared" si="11"/>
        <v>0.48416373285156239</v>
      </c>
      <c r="AP17" s="8">
        <f t="shared" si="17"/>
        <v>0.54613745640624989</v>
      </c>
      <c r="AQ17" s="9">
        <f t="shared" si="18"/>
        <v>0.87579368692127957</v>
      </c>
    </row>
    <row r="18" spans="1:43">
      <c r="A18" s="8">
        <v>6400</v>
      </c>
      <c r="B18" s="8">
        <v>1</v>
      </c>
      <c r="C18" s="8">
        <v>5</v>
      </c>
      <c r="D18" s="22">
        <v>139.584</v>
      </c>
      <c r="E18" s="22">
        <v>107.52</v>
      </c>
      <c r="F18" s="22">
        <v>35.04</v>
      </c>
      <c r="G18" s="22">
        <v>15.2</v>
      </c>
      <c r="H18" s="22">
        <v>9.7919999999999998</v>
      </c>
      <c r="I18" s="22">
        <v>76.959999999999994</v>
      </c>
      <c r="J18" s="22">
        <v>43.776000000000003</v>
      </c>
      <c r="K18" s="22">
        <v>24.96</v>
      </c>
      <c r="L18" s="22">
        <v>7.1535000000000002</v>
      </c>
      <c r="M18" s="22">
        <v>2.4319999999999999</v>
      </c>
      <c r="N18" s="1">
        <v>5</v>
      </c>
      <c r="O18" s="20">
        <f t="shared" si="12"/>
        <v>4.3620000000000001</v>
      </c>
      <c r="P18" s="20">
        <f t="shared" si="0"/>
        <v>3.36</v>
      </c>
      <c r="Q18" s="20">
        <f t="shared" si="0"/>
        <v>1.095</v>
      </c>
      <c r="R18" s="20">
        <f t="shared" si="0"/>
        <v>0.47499999999999998</v>
      </c>
      <c r="S18" s="20">
        <f t="shared" si="0"/>
        <v>0.30599999999999999</v>
      </c>
      <c r="T18" s="20">
        <f t="shared" si="0"/>
        <v>2.4049999999999998</v>
      </c>
      <c r="U18" s="20">
        <f t="shared" si="0"/>
        <v>1.3680000000000001</v>
      </c>
      <c r="V18" s="20">
        <f t="shared" si="0"/>
        <v>0.78</v>
      </c>
      <c r="W18" s="20">
        <f t="shared" si="0"/>
        <v>0.22354687500000001</v>
      </c>
      <c r="X18" s="20">
        <f t="shared" si="0"/>
        <v>7.5999999999999998E-2</v>
      </c>
      <c r="Y18" s="19">
        <v>1</v>
      </c>
      <c r="Z18" s="8">
        <f t="shared" si="13"/>
        <v>1.9195999999999998</v>
      </c>
      <c r="AA18" s="8">
        <f t="shared" si="1"/>
        <v>5.9653177600000005</v>
      </c>
      <c r="AB18" s="8">
        <f t="shared" si="2"/>
        <v>2.0747521600000005</v>
      </c>
      <c r="AC18" s="8">
        <f t="shared" si="3"/>
        <v>0.67996515999999962</v>
      </c>
      <c r="AD18" s="8">
        <f t="shared" si="4"/>
        <v>2.0868691599999996</v>
      </c>
      <c r="AE18" s="8">
        <f t="shared" si="5"/>
        <v>2.6037049599999991</v>
      </c>
      <c r="AF18" s="8">
        <f t="shared" si="14"/>
        <v>2.6821218399999998</v>
      </c>
      <c r="AG18" s="8">
        <v>1</v>
      </c>
      <c r="AH18" s="9">
        <f t="shared" si="6"/>
        <v>0.85315611908075417</v>
      </c>
      <c r="AI18" s="9">
        <f t="shared" si="15"/>
        <v>0.8755445428600428</v>
      </c>
      <c r="AJ18" s="8">
        <f t="shared" si="16"/>
        <v>0.97050937500000001</v>
      </c>
      <c r="AK18" s="8">
        <f t="shared" si="7"/>
        <v>2.0577633532128901</v>
      </c>
      <c r="AL18" s="8">
        <f t="shared" si="8"/>
        <v>0.15799879696289071</v>
      </c>
      <c r="AM18" s="8">
        <f t="shared" si="9"/>
        <v>3.6293821962890618E-2</v>
      </c>
      <c r="AN18" s="8">
        <f t="shared" si="10"/>
        <v>0.55795297640624997</v>
      </c>
      <c r="AO18" s="8">
        <f t="shared" si="11"/>
        <v>0.80014702196289067</v>
      </c>
      <c r="AP18" s="8">
        <f t="shared" si="17"/>
        <v>0.72203119410156247</v>
      </c>
      <c r="AQ18" s="9">
        <f t="shared" si="18"/>
        <v>0.8755445428600428</v>
      </c>
    </row>
  </sheetData>
  <mergeCells count="10">
    <mergeCell ref="N2:N3"/>
    <mergeCell ref="O1:X1"/>
    <mergeCell ref="O2:S2"/>
    <mergeCell ref="T2:X2"/>
    <mergeCell ref="D1:M1"/>
    <mergeCell ref="A2:A3"/>
    <mergeCell ref="B2:B3"/>
    <mergeCell ref="C2:C3"/>
    <mergeCell ref="D2:H2"/>
    <mergeCell ref="I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6"/>
  <sheetViews>
    <sheetView topLeftCell="A268" workbookViewId="0">
      <selection activeCell="J8" sqref="J8"/>
    </sheetView>
  </sheetViews>
  <sheetFormatPr defaultRowHeight="14.25"/>
  <cols>
    <col min="1" max="5" width="9" style="10"/>
  </cols>
  <sheetData>
    <row r="1" spans="1:5">
      <c r="B1" s="47" t="s">
        <v>355</v>
      </c>
      <c r="C1" s="47"/>
      <c r="D1" s="47"/>
      <c r="E1" s="47"/>
    </row>
    <row r="2" spans="1:5">
      <c r="A2" s="24" t="s">
        <v>356</v>
      </c>
      <c r="B2" s="25" t="s">
        <v>42</v>
      </c>
      <c r="C2" s="25" t="s">
        <v>43</v>
      </c>
      <c r="D2" s="26" t="s">
        <v>354</v>
      </c>
      <c r="E2" s="26" t="s">
        <v>353</v>
      </c>
    </row>
    <row r="3" spans="1:5">
      <c r="A3" s="27" t="s">
        <v>12</v>
      </c>
      <c r="B3" s="28">
        <v>0</v>
      </c>
      <c r="C3" s="29">
        <v>-0.5</v>
      </c>
      <c r="D3" s="29">
        <v>0.23</v>
      </c>
      <c r="E3" s="29">
        <v>0.33</v>
      </c>
    </row>
    <row r="4" spans="1:5">
      <c r="A4" s="27" t="s">
        <v>13</v>
      </c>
      <c r="B4" s="28">
        <v>0</v>
      </c>
      <c r="C4" s="29">
        <v>-0.5</v>
      </c>
      <c r="D4" s="29">
        <v>0.2</v>
      </c>
      <c r="E4" s="29">
        <v>0.31</v>
      </c>
    </row>
    <row r="5" spans="1:5">
      <c r="A5" s="27" t="s">
        <v>14</v>
      </c>
      <c r="B5" s="28">
        <v>0</v>
      </c>
      <c r="C5" s="29">
        <v>-0.5</v>
      </c>
      <c r="D5" s="29">
        <v>0.19</v>
      </c>
      <c r="E5" s="29">
        <v>0.23</v>
      </c>
    </row>
    <row r="6" spans="1:5">
      <c r="A6" s="27" t="s">
        <v>15</v>
      </c>
      <c r="B6" s="28">
        <v>0</v>
      </c>
      <c r="C6" s="29">
        <v>-0.5</v>
      </c>
      <c r="D6" s="29">
        <v>0.2</v>
      </c>
      <c r="E6" s="29">
        <v>0.27</v>
      </c>
    </row>
    <row r="7" spans="1:5">
      <c r="A7" s="27" t="s">
        <v>16</v>
      </c>
      <c r="B7" s="28">
        <v>0</v>
      </c>
      <c r="C7" s="29">
        <v>-0.5</v>
      </c>
      <c r="D7" s="29">
        <v>0.22</v>
      </c>
      <c r="E7" s="29">
        <v>0.28000000000000003</v>
      </c>
    </row>
    <row r="8" spans="1:5">
      <c r="A8" s="27" t="s">
        <v>17</v>
      </c>
      <c r="B8" s="28">
        <v>0</v>
      </c>
      <c r="C8" s="29">
        <v>-0.5</v>
      </c>
      <c r="D8" s="29">
        <v>0.27</v>
      </c>
      <c r="E8" s="29">
        <v>0.34</v>
      </c>
    </row>
    <row r="9" spans="1:5">
      <c r="A9" s="27" t="s">
        <v>18</v>
      </c>
      <c r="B9" s="28">
        <v>0</v>
      </c>
      <c r="C9" s="29">
        <v>-0.5</v>
      </c>
      <c r="D9" s="29">
        <v>0.21</v>
      </c>
      <c r="E9" s="29">
        <v>0.35</v>
      </c>
    </row>
    <row r="10" spans="1:5">
      <c r="A10" s="27" t="s">
        <v>19</v>
      </c>
      <c r="B10" s="28">
        <v>0</v>
      </c>
      <c r="C10" s="29">
        <v>-0.5</v>
      </c>
      <c r="D10" s="29">
        <v>0.21</v>
      </c>
      <c r="E10" s="29">
        <v>0.28999999999999998</v>
      </c>
    </row>
    <row r="11" spans="1:5">
      <c r="A11" s="27" t="s">
        <v>20</v>
      </c>
      <c r="B11" s="28">
        <v>0</v>
      </c>
      <c r="C11" s="29">
        <v>-0.5</v>
      </c>
      <c r="D11" s="29">
        <v>0.23</v>
      </c>
      <c r="E11" s="29">
        <v>0.36</v>
      </c>
    </row>
    <row r="12" spans="1:5">
      <c r="A12" s="27" t="s">
        <v>21</v>
      </c>
      <c r="B12" s="28">
        <v>0</v>
      </c>
      <c r="C12" s="29">
        <v>-0.3</v>
      </c>
      <c r="D12" s="29">
        <v>0.27</v>
      </c>
      <c r="E12" s="29">
        <v>0.56999999999999995</v>
      </c>
    </row>
    <row r="13" spans="1:5">
      <c r="A13" s="27" t="s">
        <v>22</v>
      </c>
      <c r="B13" s="28">
        <v>0</v>
      </c>
      <c r="C13" s="29">
        <v>-0.3</v>
      </c>
      <c r="D13" s="29">
        <v>0.28000000000000003</v>
      </c>
      <c r="E13" s="29">
        <v>0.45</v>
      </c>
    </row>
    <row r="14" spans="1:5">
      <c r="A14" s="27" t="s">
        <v>23</v>
      </c>
      <c r="B14" s="28">
        <v>0</v>
      </c>
      <c r="C14" s="29">
        <v>-0.3</v>
      </c>
      <c r="D14" s="29">
        <v>0.21</v>
      </c>
      <c r="E14" s="29">
        <v>0.37</v>
      </c>
    </row>
    <row r="15" spans="1:5">
      <c r="A15" s="27" t="s">
        <v>24</v>
      </c>
      <c r="B15" s="28">
        <v>0</v>
      </c>
      <c r="C15" s="29">
        <v>-0.3</v>
      </c>
      <c r="D15" s="29">
        <v>0.2</v>
      </c>
      <c r="E15" s="29">
        <v>0.53</v>
      </c>
    </row>
    <row r="16" spans="1:5">
      <c r="A16" s="27" t="s">
        <v>25</v>
      </c>
      <c r="B16" s="28">
        <v>0</v>
      </c>
      <c r="C16" s="29">
        <v>-0.3</v>
      </c>
      <c r="D16" s="29">
        <v>0.28000000000000003</v>
      </c>
      <c r="E16" s="29">
        <v>0.51</v>
      </c>
    </row>
    <row r="17" spans="1:5">
      <c r="A17" s="27" t="s">
        <v>26</v>
      </c>
      <c r="B17" s="28">
        <v>0</v>
      </c>
      <c r="C17" s="29">
        <v>-0.3</v>
      </c>
      <c r="D17" s="29">
        <v>0.27</v>
      </c>
      <c r="E17" s="29">
        <v>0.46</v>
      </c>
    </row>
    <row r="18" spans="1:5">
      <c r="A18" s="27" t="s">
        <v>44</v>
      </c>
      <c r="B18" s="28">
        <v>0</v>
      </c>
      <c r="C18" s="29">
        <v>-0.3</v>
      </c>
      <c r="D18" s="29">
        <v>0.21</v>
      </c>
      <c r="E18" s="29">
        <v>0.46</v>
      </c>
    </row>
    <row r="19" spans="1:5">
      <c r="A19" s="27" t="s">
        <v>45</v>
      </c>
      <c r="B19" s="28">
        <v>0</v>
      </c>
      <c r="C19" s="29">
        <v>-0.3</v>
      </c>
      <c r="D19" s="29">
        <v>0.26</v>
      </c>
      <c r="E19" s="29">
        <v>0.44</v>
      </c>
    </row>
    <row r="20" spans="1:5">
      <c r="A20" s="27" t="s">
        <v>46</v>
      </c>
      <c r="B20" s="28">
        <v>0</v>
      </c>
      <c r="C20" s="29">
        <v>-0.3</v>
      </c>
      <c r="D20" s="29">
        <v>0.32</v>
      </c>
      <c r="E20" s="29">
        <v>0.54</v>
      </c>
    </row>
    <row r="21" spans="1:5">
      <c r="A21" s="27" t="s">
        <v>47</v>
      </c>
      <c r="B21" s="28">
        <v>0</v>
      </c>
      <c r="C21" s="29">
        <v>-0.1</v>
      </c>
      <c r="D21" s="29">
        <v>0.28999999999999998</v>
      </c>
      <c r="E21" s="29">
        <v>0.61</v>
      </c>
    </row>
    <row r="22" spans="1:5">
      <c r="A22" s="27" t="s">
        <v>48</v>
      </c>
      <c r="B22" s="28">
        <v>0</v>
      </c>
      <c r="C22" s="29">
        <v>-0.1</v>
      </c>
      <c r="D22" s="29">
        <v>0.3</v>
      </c>
      <c r="E22" s="29">
        <v>0.67</v>
      </c>
    </row>
    <row r="23" spans="1:5">
      <c r="A23" s="27" t="s">
        <v>49</v>
      </c>
      <c r="B23" s="28">
        <v>0</v>
      </c>
      <c r="C23" s="29">
        <v>-0.1</v>
      </c>
      <c r="D23" s="29">
        <v>0.19</v>
      </c>
      <c r="E23" s="29">
        <v>0.63</v>
      </c>
    </row>
    <row r="24" spans="1:5">
      <c r="A24" s="27" t="s">
        <v>50</v>
      </c>
      <c r="B24" s="28">
        <v>0</v>
      </c>
      <c r="C24" s="29">
        <v>-0.1</v>
      </c>
      <c r="D24" s="29">
        <v>0.18</v>
      </c>
      <c r="E24" s="29">
        <v>0.41</v>
      </c>
    </row>
    <row r="25" spans="1:5">
      <c r="A25" s="27" t="s">
        <v>51</v>
      </c>
      <c r="B25" s="28">
        <v>0</v>
      </c>
      <c r="C25" s="29">
        <v>-0.1</v>
      </c>
      <c r="D25" s="29">
        <v>0.21</v>
      </c>
      <c r="E25" s="29">
        <v>0.39</v>
      </c>
    </row>
    <row r="26" spans="1:5">
      <c r="A26" s="27" t="s">
        <v>52</v>
      </c>
      <c r="B26" s="28">
        <v>0</v>
      </c>
      <c r="C26" s="29">
        <v>-0.1</v>
      </c>
      <c r="D26" s="29">
        <v>0.25</v>
      </c>
      <c r="E26" s="29">
        <v>0.43</v>
      </c>
    </row>
    <row r="27" spans="1:5">
      <c r="A27" s="27" t="s">
        <v>53</v>
      </c>
      <c r="B27" s="28">
        <v>0</v>
      </c>
      <c r="C27" s="29">
        <v>-0.1</v>
      </c>
      <c r="D27" s="29">
        <v>0.21</v>
      </c>
      <c r="E27" s="29">
        <v>0.4</v>
      </c>
    </row>
    <row r="28" spans="1:5">
      <c r="A28" s="27" t="s">
        <v>54</v>
      </c>
      <c r="B28" s="28">
        <v>0</v>
      </c>
      <c r="C28" s="29">
        <v>-0.1</v>
      </c>
      <c r="D28" s="29">
        <v>0.23</v>
      </c>
      <c r="E28" s="29">
        <v>0.41</v>
      </c>
    </row>
    <row r="29" spans="1:5">
      <c r="A29" s="27" t="s">
        <v>55</v>
      </c>
      <c r="B29" s="28">
        <v>0</v>
      </c>
      <c r="C29" s="29">
        <v>-0.1</v>
      </c>
      <c r="D29" s="29">
        <v>0.25</v>
      </c>
      <c r="E29" s="29">
        <v>0.38</v>
      </c>
    </row>
    <row r="30" spans="1:5">
      <c r="A30" s="27" t="s">
        <v>56</v>
      </c>
      <c r="B30" s="28">
        <v>0</v>
      </c>
      <c r="C30" s="29">
        <v>0.1</v>
      </c>
      <c r="D30" s="29">
        <v>0.27</v>
      </c>
      <c r="E30" s="29">
        <v>0.41</v>
      </c>
    </row>
    <row r="31" spans="1:5">
      <c r="A31" s="27" t="s">
        <v>57</v>
      </c>
      <c r="B31" s="28">
        <v>0</v>
      </c>
      <c r="C31" s="29">
        <v>0.1</v>
      </c>
      <c r="D31" s="29">
        <v>0.31</v>
      </c>
      <c r="E31" s="29">
        <v>0.42</v>
      </c>
    </row>
    <row r="32" spans="1:5">
      <c r="A32" s="27" t="s">
        <v>58</v>
      </c>
      <c r="B32" s="28">
        <v>0</v>
      </c>
      <c r="C32" s="29">
        <v>0.1</v>
      </c>
      <c r="D32" s="29">
        <v>0.17</v>
      </c>
      <c r="E32" s="29">
        <v>0.48</v>
      </c>
    </row>
    <row r="33" spans="1:5">
      <c r="A33" s="27" t="s">
        <v>59</v>
      </c>
      <c r="B33" s="28">
        <v>0</v>
      </c>
      <c r="C33" s="29">
        <v>0.1</v>
      </c>
      <c r="D33" s="29">
        <v>0.16</v>
      </c>
      <c r="E33" s="29">
        <v>0.37</v>
      </c>
    </row>
    <row r="34" spans="1:5">
      <c r="A34" s="27" t="s">
        <v>60</v>
      </c>
      <c r="B34" s="28">
        <v>0</v>
      </c>
      <c r="C34" s="29">
        <v>0.1</v>
      </c>
      <c r="D34" s="29">
        <v>0.27</v>
      </c>
      <c r="E34" s="29">
        <v>0.39</v>
      </c>
    </row>
    <row r="35" spans="1:5">
      <c r="A35" s="27" t="s">
        <v>61</v>
      </c>
      <c r="B35" s="28">
        <v>0</v>
      </c>
      <c r="C35" s="29">
        <v>0.1</v>
      </c>
      <c r="D35" s="29">
        <v>0.3</v>
      </c>
      <c r="E35" s="29">
        <v>0.37</v>
      </c>
    </row>
    <row r="36" spans="1:5">
      <c r="A36" s="27" t="s">
        <v>62</v>
      </c>
      <c r="B36" s="28">
        <v>0</v>
      </c>
      <c r="C36" s="29">
        <v>0.1</v>
      </c>
      <c r="D36" s="29">
        <v>0.25</v>
      </c>
      <c r="E36" s="29">
        <v>0.45</v>
      </c>
    </row>
    <row r="37" spans="1:5">
      <c r="A37" s="27" t="s">
        <v>63</v>
      </c>
      <c r="B37" s="28">
        <v>0</v>
      </c>
      <c r="C37" s="29">
        <v>0.1</v>
      </c>
      <c r="D37" s="29">
        <v>0.31</v>
      </c>
      <c r="E37" s="29">
        <v>0.41</v>
      </c>
    </row>
    <row r="38" spans="1:5">
      <c r="A38" s="27" t="s">
        <v>64</v>
      </c>
      <c r="B38" s="28">
        <v>0</v>
      </c>
      <c r="C38" s="29">
        <v>0.1</v>
      </c>
      <c r="D38" s="29">
        <v>0.38</v>
      </c>
      <c r="E38" s="29">
        <v>0.4</v>
      </c>
    </row>
    <row r="39" spans="1:5">
      <c r="A39" s="27" t="s">
        <v>65</v>
      </c>
      <c r="B39" s="28">
        <v>0</v>
      </c>
      <c r="C39" s="29">
        <v>0.3</v>
      </c>
      <c r="D39" s="29">
        <v>0.72</v>
      </c>
      <c r="E39" s="29">
        <v>0.47</v>
      </c>
    </row>
    <row r="40" spans="1:5">
      <c r="A40" s="27" t="s">
        <v>66</v>
      </c>
      <c r="B40" s="28">
        <v>0</v>
      </c>
      <c r="C40" s="29">
        <v>0.3</v>
      </c>
      <c r="D40" s="29">
        <v>0.3</v>
      </c>
      <c r="E40" s="29">
        <v>0.41</v>
      </c>
    </row>
    <row r="41" spans="1:5">
      <c r="A41" s="27" t="s">
        <v>67</v>
      </c>
      <c r="B41" s="28">
        <v>0</v>
      </c>
      <c r="C41" s="29">
        <v>0.3</v>
      </c>
      <c r="D41" s="29">
        <v>0.19</v>
      </c>
      <c r="E41" s="29">
        <v>0.41</v>
      </c>
    </row>
    <row r="42" spans="1:5">
      <c r="A42" s="27" t="s">
        <v>68</v>
      </c>
      <c r="B42" s="28">
        <v>0</v>
      </c>
      <c r="C42" s="29">
        <v>0.3</v>
      </c>
      <c r="D42" s="29">
        <v>0.17</v>
      </c>
      <c r="E42" s="29">
        <v>0.38</v>
      </c>
    </row>
    <row r="43" spans="1:5">
      <c r="A43" s="27" t="s">
        <v>69</v>
      </c>
      <c r="B43" s="28">
        <v>0</v>
      </c>
      <c r="C43" s="29">
        <v>0.3</v>
      </c>
      <c r="D43" s="29">
        <v>0.22</v>
      </c>
      <c r="E43" s="29">
        <v>0.35</v>
      </c>
    </row>
    <row r="44" spans="1:5">
      <c r="A44" s="27" t="s">
        <v>70</v>
      </c>
      <c r="B44" s="28">
        <v>0</v>
      </c>
      <c r="C44" s="29">
        <v>0.3</v>
      </c>
      <c r="D44" s="29">
        <v>0.3</v>
      </c>
      <c r="E44" s="29">
        <v>0.61</v>
      </c>
    </row>
    <row r="45" spans="1:5">
      <c r="A45" s="27" t="s">
        <v>71</v>
      </c>
      <c r="B45" s="28">
        <v>0</v>
      </c>
      <c r="C45" s="29">
        <v>0.3</v>
      </c>
      <c r="D45" s="29">
        <v>0.27</v>
      </c>
      <c r="E45" s="29">
        <v>0.39</v>
      </c>
    </row>
    <row r="46" spans="1:5">
      <c r="A46" s="27" t="s">
        <v>72</v>
      </c>
      <c r="B46" s="28">
        <v>0</v>
      </c>
      <c r="C46" s="29">
        <v>0.3</v>
      </c>
      <c r="D46" s="29">
        <v>0.42</v>
      </c>
      <c r="E46" s="29">
        <v>0.56999999999999995</v>
      </c>
    </row>
    <row r="47" spans="1:5">
      <c r="A47" s="27" t="s">
        <v>73</v>
      </c>
      <c r="B47" s="28">
        <v>0</v>
      </c>
      <c r="C47" s="29">
        <v>0.3</v>
      </c>
      <c r="D47" s="29">
        <v>0.33</v>
      </c>
      <c r="E47" s="29">
        <v>0.6</v>
      </c>
    </row>
    <row r="48" spans="1:5">
      <c r="A48" s="27" t="s">
        <v>74</v>
      </c>
      <c r="B48" s="28">
        <v>0</v>
      </c>
      <c r="C48" s="29">
        <v>0.5</v>
      </c>
      <c r="D48" s="29">
        <v>0.25</v>
      </c>
      <c r="E48" s="29">
        <v>0.38</v>
      </c>
    </row>
    <row r="49" spans="1:5">
      <c r="A49" s="27" t="s">
        <v>75</v>
      </c>
      <c r="B49" s="28">
        <v>0</v>
      </c>
      <c r="C49" s="29">
        <v>0.5</v>
      </c>
      <c r="D49" s="29">
        <v>0.2</v>
      </c>
      <c r="E49" s="29">
        <v>0.41</v>
      </c>
    </row>
    <row r="50" spans="1:5">
      <c r="A50" s="27" t="s">
        <v>76</v>
      </c>
      <c r="B50" s="28">
        <v>0</v>
      </c>
      <c r="C50" s="29">
        <v>0.5</v>
      </c>
      <c r="D50" s="29">
        <v>0.17</v>
      </c>
      <c r="E50" s="29">
        <v>0.46</v>
      </c>
    </row>
    <row r="51" spans="1:5">
      <c r="A51" s="27" t="s">
        <v>77</v>
      </c>
      <c r="B51" s="28">
        <v>0</v>
      </c>
      <c r="C51" s="29">
        <v>0.5</v>
      </c>
      <c r="D51" s="29">
        <v>0.18</v>
      </c>
      <c r="E51" s="29">
        <v>0.56000000000000005</v>
      </c>
    </row>
    <row r="52" spans="1:5">
      <c r="A52" s="27" t="s">
        <v>78</v>
      </c>
      <c r="B52" s="28">
        <v>0</v>
      </c>
      <c r="C52" s="29">
        <v>0.5</v>
      </c>
      <c r="D52" s="29">
        <v>0.38</v>
      </c>
      <c r="E52" s="29">
        <v>0.3</v>
      </c>
    </row>
    <row r="53" spans="1:5">
      <c r="A53" s="27" t="s">
        <v>79</v>
      </c>
      <c r="B53" s="28">
        <v>0</v>
      </c>
      <c r="C53" s="29">
        <v>0.5</v>
      </c>
      <c r="D53" s="29">
        <v>0.27</v>
      </c>
      <c r="E53" s="29">
        <v>0.34</v>
      </c>
    </row>
    <row r="54" spans="1:5">
      <c r="A54" s="27" t="s">
        <v>80</v>
      </c>
      <c r="B54" s="28">
        <v>0</v>
      </c>
      <c r="C54" s="29">
        <v>0.5</v>
      </c>
      <c r="D54" s="29">
        <v>0.42</v>
      </c>
      <c r="E54" s="29">
        <v>0.26</v>
      </c>
    </row>
    <row r="55" spans="1:5">
      <c r="A55" s="27" t="s">
        <v>81</v>
      </c>
      <c r="B55" s="28">
        <v>0</v>
      </c>
      <c r="C55" s="29">
        <v>0.5</v>
      </c>
      <c r="D55" s="29">
        <v>0.45</v>
      </c>
      <c r="E55" s="29">
        <v>0.38</v>
      </c>
    </row>
    <row r="56" spans="1:5">
      <c r="A56" s="27" t="s">
        <v>82</v>
      </c>
      <c r="B56" s="28">
        <v>0</v>
      </c>
      <c r="C56" s="29">
        <v>0.5</v>
      </c>
      <c r="D56" s="29">
        <v>0.3</v>
      </c>
      <c r="E56" s="29">
        <v>0.28000000000000003</v>
      </c>
    </row>
    <row r="57" spans="1:5">
      <c r="A57" s="27" t="s">
        <v>83</v>
      </c>
      <c r="B57" s="29">
        <v>0.44</v>
      </c>
      <c r="C57" s="29">
        <v>-0.5</v>
      </c>
      <c r="D57" s="29">
        <v>4.4800000000000004</v>
      </c>
      <c r="E57" s="29">
        <v>4.1100000000000003</v>
      </c>
    </row>
    <row r="58" spans="1:5">
      <c r="A58" s="27" t="s">
        <v>84</v>
      </c>
      <c r="B58" s="29">
        <v>0.44</v>
      </c>
      <c r="C58" s="29">
        <v>-0.5</v>
      </c>
      <c r="D58" s="29">
        <v>3.13</v>
      </c>
      <c r="E58" s="29">
        <v>3.79</v>
      </c>
    </row>
    <row r="59" spans="1:5">
      <c r="A59" s="27" t="s">
        <v>85</v>
      </c>
      <c r="B59" s="29">
        <v>0.44</v>
      </c>
      <c r="C59" s="29">
        <v>-0.5</v>
      </c>
      <c r="D59" s="29">
        <v>4.74</v>
      </c>
      <c r="E59" s="29">
        <v>4.2300000000000004</v>
      </c>
    </row>
    <row r="60" spans="1:5">
      <c r="A60" s="27" t="s">
        <v>86</v>
      </c>
      <c r="B60" s="29">
        <v>0.44</v>
      </c>
      <c r="C60" s="29">
        <v>-0.5</v>
      </c>
      <c r="D60" s="29">
        <v>4.6399999999999997</v>
      </c>
      <c r="E60" s="29">
        <v>3.35</v>
      </c>
    </row>
    <row r="61" spans="1:5">
      <c r="A61" s="27" t="s">
        <v>87</v>
      </c>
      <c r="B61" s="29">
        <v>0.44</v>
      </c>
      <c r="C61" s="29">
        <v>-0.5</v>
      </c>
      <c r="D61" s="29">
        <v>5.67</v>
      </c>
      <c r="E61" s="29">
        <v>3.4</v>
      </c>
    </row>
    <row r="62" spans="1:5">
      <c r="A62" s="27" t="s">
        <v>88</v>
      </c>
      <c r="B62" s="29">
        <v>0.44</v>
      </c>
      <c r="C62" s="29">
        <v>-0.5</v>
      </c>
      <c r="D62" s="29">
        <v>4.83</v>
      </c>
      <c r="E62" s="29">
        <v>6.17</v>
      </c>
    </row>
    <row r="63" spans="1:5">
      <c r="A63" s="27" t="s">
        <v>89</v>
      </c>
      <c r="B63" s="29">
        <v>0.44</v>
      </c>
      <c r="C63" s="29">
        <v>-0.5</v>
      </c>
      <c r="D63" s="29">
        <v>4.09</v>
      </c>
      <c r="E63" s="29">
        <v>5.94</v>
      </c>
    </row>
    <row r="64" spans="1:5">
      <c r="A64" s="27" t="s">
        <v>90</v>
      </c>
      <c r="B64" s="29">
        <v>0.44</v>
      </c>
      <c r="C64" s="29">
        <v>-0.5</v>
      </c>
      <c r="D64" s="29">
        <v>2.92</v>
      </c>
      <c r="E64" s="29">
        <v>6.94</v>
      </c>
    </row>
    <row r="65" spans="1:5">
      <c r="A65" s="27" t="s">
        <v>91</v>
      </c>
      <c r="B65" s="29">
        <v>0.44</v>
      </c>
      <c r="C65" s="29">
        <v>-0.5</v>
      </c>
      <c r="D65" s="29">
        <v>3.86</v>
      </c>
      <c r="E65" s="29">
        <v>3.94</v>
      </c>
    </row>
    <row r="66" spans="1:5">
      <c r="A66" s="27" t="s">
        <v>92</v>
      </c>
      <c r="B66" s="29">
        <v>0.44</v>
      </c>
      <c r="C66" s="29">
        <v>-0.3</v>
      </c>
      <c r="D66" s="29">
        <v>10.69</v>
      </c>
      <c r="E66" s="29">
        <v>5.17</v>
      </c>
    </row>
    <row r="67" spans="1:5">
      <c r="A67" s="27" t="s">
        <v>93</v>
      </c>
      <c r="B67" s="29">
        <v>0.44</v>
      </c>
      <c r="C67" s="29">
        <v>-0.3</v>
      </c>
      <c r="D67" s="29">
        <v>9.4600000000000009</v>
      </c>
      <c r="E67" s="29">
        <v>7.96</v>
      </c>
    </row>
    <row r="68" spans="1:5">
      <c r="A68" s="27" t="s">
        <v>94</v>
      </c>
      <c r="B68" s="29">
        <v>0.44</v>
      </c>
      <c r="C68" s="29">
        <v>-0.3</v>
      </c>
      <c r="D68" s="29">
        <v>9.4600000000000009</v>
      </c>
      <c r="E68" s="29">
        <v>6.45</v>
      </c>
    </row>
    <row r="69" spans="1:5">
      <c r="A69" s="27" t="s">
        <v>95</v>
      </c>
      <c r="B69" s="29">
        <v>0.44</v>
      </c>
      <c r="C69" s="29">
        <v>-0.3</v>
      </c>
      <c r="D69" s="29">
        <v>12.71</v>
      </c>
      <c r="E69" s="29">
        <v>6.17</v>
      </c>
    </row>
    <row r="70" spans="1:5">
      <c r="A70" s="27" t="s">
        <v>96</v>
      </c>
      <c r="B70" s="29">
        <v>0.44</v>
      </c>
      <c r="C70" s="29">
        <v>-0.3</v>
      </c>
      <c r="D70" s="29">
        <v>11.63</v>
      </c>
      <c r="E70" s="29">
        <v>7.15</v>
      </c>
    </row>
    <row r="71" spans="1:5">
      <c r="A71" s="27" t="s">
        <v>97</v>
      </c>
      <c r="B71" s="29">
        <v>0.44</v>
      </c>
      <c r="C71" s="29">
        <v>-0.3</v>
      </c>
      <c r="D71" s="29">
        <v>12.67</v>
      </c>
      <c r="E71" s="29">
        <v>5.78</v>
      </c>
    </row>
    <row r="72" spans="1:5">
      <c r="A72" s="27" t="s">
        <v>98</v>
      </c>
      <c r="B72" s="29">
        <v>0.44</v>
      </c>
      <c r="C72" s="29">
        <v>-0.3</v>
      </c>
      <c r="D72" s="29">
        <v>12.67</v>
      </c>
      <c r="E72" s="29">
        <v>4.5199999999999996</v>
      </c>
    </row>
    <row r="73" spans="1:5">
      <c r="A73" s="27" t="s">
        <v>99</v>
      </c>
      <c r="B73" s="29">
        <v>0.44</v>
      </c>
      <c r="C73" s="29">
        <v>-0.3</v>
      </c>
      <c r="D73" s="29">
        <v>9.9700000000000006</v>
      </c>
      <c r="E73" s="29">
        <v>7.15</v>
      </c>
    </row>
    <row r="74" spans="1:5">
      <c r="A74" s="27" t="s">
        <v>100</v>
      </c>
      <c r="B74" s="29">
        <v>0.44</v>
      </c>
      <c r="C74" s="29">
        <v>-0.3</v>
      </c>
      <c r="D74" s="29">
        <v>11.31</v>
      </c>
      <c r="E74" s="29">
        <v>7.05</v>
      </c>
    </row>
    <row r="75" spans="1:5">
      <c r="A75" s="27" t="s">
        <v>101</v>
      </c>
      <c r="B75" s="29">
        <v>0.44</v>
      </c>
      <c r="C75" s="29">
        <v>-0.1</v>
      </c>
      <c r="D75" s="29">
        <v>3.86</v>
      </c>
      <c r="E75" s="29">
        <v>5.38</v>
      </c>
    </row>
    <row r="76" spans="1:5">
      <c r="A76" s="27" t="s">
        <v>102</v>
      </c>
      <c r="B76" s="29">
        <v>0.44</v>
      </c>
      <c r="C76" s="29">
        <v>-0.1</v>
      </c>
      <c r="D76" s="29">
        <v>2.73</v>
      </c>
      <c r="E76" s="29">
        <v>5.39</v>
      </c>
    </row>
    <row r="77" spans="1:5">
      <c r="A77" s="27" t="s">
        <v>103</v>
      </c>
      <c r="B77" s="29">
        <v>0.44</v>
      </c>
      <c r="C77" s="29">
        <v>-0.1</v>
      </c>
      <c r="D77" s="29">
        <v>3.47</v>
      </c>
      <c r="E77" s="29">
        <v>6.37</v>
      </c>
    </row>
    <row r="78" spans="1:5">
      <c r="A78" s="27" t="s">
        <v>104</v>
      </c>
      <c r="B78" s="29">
        <v>0.44</v>
      </c>
      <c r="C78" s="29">
        <v>-0.1</v>
      </c>
      <c r="D78" s="29">
        <v>2.34</v>
      </c>
      <c r="E78" s="29">
        <v>5.27</v>
      </c>
    </row>
    <row r="79" spans="1:5">
      <c r="A79" s="27" t="s">
        <v>105</v>
      </c>
      <c r="B79" s="29">
        <v>0.44</v>
      </c>
      <c r="C79" s="29">
        <v>-0.1</v>
      </c>
      <c r="D79" s="29">
        <v>2.2599999999999998</v>
      </c>
      <c r="E79" s="29">
        <v>6.29</v>
      </c>
    </row>
    <row r="80" spans="1:5">
      <c r="A80" s="27" t="s">
        <v>106</v>
      </c>
      <c r="B80" s="29">
        <v>0.44</v>
      </c>
      <c r="C80" s="29">
        <v>-0.1</v>
      </c>
      <c r="D80" s="29">
        <v>2.5</v>
      </c>
      <c r="E80" s="29">
        <v>7.3</v>
      </c>
    </row>
    <row r="81" spans="1:5">
      <c r="A81" s="27" t="s">
        <v>107</v>
      </c>
      <c r="B81" s="29">
        <v>0.44</v>
      </c>
      <c r="C81" s="29">
        <v>-0.1</v>
      </c>
      <c r="D81" s="29">
        <v>2.48</v>
      </c>
      <c r="E81" s="29">
        <v>8.09</v>
      </c>
    </row>
    <row r="82" spans="1:5">
      <c r="A82" s="27" t="s">
        <v>108</v>
      </c>
      <c r="B82" s="29">
        <v>0.44</v>
      </c>
      <c r="C82" s="29">
        <v>-0.1</v>
      </c>
      <c r="D82" s="29">
        <v>2.96</v>
      </c>
      <c r="E82" s="29">
        <v>8.09</v>
      </c>
    </row>
    <row r="83" spans="1:5">
      <c r="A83" s="27" t="s">
        <v>109</v>
      </c>
      <c r="B83" s="29">
        <v>0.44</v>
      </c>
      <c r="C83" s="29">
        <v>-0.1</v>
      </c>
      <c r="D83" s="29">
        <v>2.3199999999999998</v>
      </c>
      <c r="E83" s="29">
        <v>5.91</v>
      </c>
    </row>
    <row r="84" spans="1:5">
      <c r="A84" s="27" t="s">
        <v>110</v>
      </c>
      <c r="B84" s="29">
        <v>0.44</v>
      </c>
      <c r="C84" s="29">
        <v>0.1</v>
      </c>
      <c r="D84" s="29">
        <v>1.35</v>
      </c>
      <c r="E84" s="29">
        <v>6.35</v>
      </c>
    </row>
    <row r="85" spans="1:5">
      <c r="A85" s="27" t="s">
        <v>111</v>
      </c>
      <c r="B85" s="29">
        <v>0.44</v>
      </c>
      <c r="C85" s="29">
        <v>0.1</v>
      </c>
      <c r="D85" s="29">
        <v>1.03</v>
      </c>
      <c r="E85" s="29">
        <v>6.77</v>
      </c>
    </row>
    <row r="86" spans="1:5">
      <c r="A86" s="27" t="s">
        <v>112</v>
      </c>
      <c r="B86" s="29">
        <v>0.44</v>
      </c>
      <c r="C86" s="29">
        <v>0.1</v>
      </c>
      <c r="D86" s="29">
        <v>1.21</v>
      </c>
      <c r="E86" s="29">
        <v>7.09</v>
      </c>
    </row>
    <row r="87" spans="1:5">
      <c r="A87" s="27" t="s">
        <v>113</v>
      </c>
      <c r="B87" s="29">
        <v>0.44</v>
      </c>
      <c r="C87" s="29">
        <v>0.1</v>
      </c>
      <c r="D87" s="29">
        <v>0.46</v>
      </c>
      <c r="E87" s="29">
        <v>7.35</v>
      </c>
    </row>
    <row r="88" spans="1:5">
      <c r="A88" s="27" t="s">
        <v>114</v>
      </c>
      <c r="B88" s="29">
        <v>0.44</v>
      </c>
      <c r="C88" s="29">
        <v>0.1</v>
      </c>
      <c r="D88" s="29">
        <v>0.38</v>
      </c>
      <c r="E88" s="29">
        <v>7.35</v>
      </c>
    </row>
    <row r="89" spans="1:5">
      <c r="A89" s="27" t="s">
        <v>115</v>
      </c>
      <c r="B89" s="29">
        <v>0.44</v>
      </c>
      <c r="C89" s="29">
        <v>0.1</v>
      </c>
      <c r="D89" s="29">
        <v>0.38</v>
      </c>
      <c r="E89" s="29">
        <v>5.2</v>
      </c>
    </row>
    <row r="90" spans="1:5">
      <c r="A90" s="27" t="s">
        <v>116</v>
      </c>
      <c r="B90" s="29">
        <v>0.44</v>
      </c>
      <c r="C90" s="29">
        <v>0.1</v>
      </c>
      <c r="D90" s="29">
        <v>1.17</v>
      </c>
      <c r="E90" s="29">
        <v>5.89</v>
      </c>
    </row>
    <row r="91" spans="1:5">
      <c r="A91" s="27" t="s">
        <v>117</v>
      </c>
      <c r="B91" s="29">
        <v>0.44</v>
      </c>
      <c r="C91" s="29">
        <v>0.1</v>
      </c>
      <c r="D91" s="29">
        <v>1.17</v>
      </c>
      <c r="E91" s="29">
        <v>4.04</v>
      </c>
    </row>
    <row r="92" spans="1:5">
      <c r="A92" s="27" t="s">
        <v>118</v>
      </c>
      <c r="B92" s="29">
        <v>0.44</v>
      </c>
      <c r="C92" s="29">
        <v>0.1</v>
      </c>
      <c r="D92" s="29">
        <v>1.88</v>
      </c>
      <c r="E92" s="29">
        <v>4.4800000000000004</v>
      </c>
    </row>
    <row r="93" spans="1:5">
      <c r="A93" s="27" t="s">
        <v>119</v>
      </c>
      <c r="B93" s="29">
        <v>0.44</v>
      </c>
      <c r="C93" s="29">
        <v>0.3</v>
      </c>
      <c r="D93" s="29">
        <v>0.44</v>
      </c>
      <c r="E93" s="29">
        <v>0.95</v>
      </c>
    </row>
    <row r="94" spans="1:5">
      <c r="A94" s="27" t="s">
        <v>120</v>
      </c>
      <c r="B94" s="29">
        <v>0.44</v>
      </c>
      <c r="C94" s="29">
        <v>0.3</v>
      </c>
      <c r="D94" s="29">
        <v>0.43</v>
      </c>
      <c r="E94" s="29">
        <v>3.8</v>
      </c>
    </row>
    <row r="95" spans="1:5">
      <c r="A95" s="27" t="s">
        <v>121</v>
      </c>
      <c r="B95" s="29">
        <v>0.44</v>
      </c>
      <c r="C95" s="29">
        <v>0.3</v>
      </c>
      <c r="D95" s="29">
        <v>0.36</v>
      </c>
      <c r="E95" s="29">
        <v>1.91</v>
      </c>
    </row>
    <row r="96" spans="1:5">
      <c r="A96" s="27" t="s">
        <v>122</v>
      </c>
      <c r="B96" s="29">
        <v>0.44</v>
      </c>
      <c r="C96" s="29">
        <v>0.3</v>
      </c>
      <c r="D96" s="29">
        <v>0.67</v>
      </c>
      <c r="E96" s="29">
        <v>3.69</v>
      </c>
    </row>
    <row r="97" spans="1:5">
      <c r="A97" s="27" t="s">
        <v>123</v>
      </c>
      <c r="B97" s="29">
        <v>0.44</v>
      </c>
      <c r="C97" s="29">
        <v>0.3</v>
      </c>
      <c r="D97" s="29">
        <v>0.37</v>
      </c>
      <c r="E97" s="29">
        <v>3.97</v>
      </c>
    </row>
    <row r="98" spans="1:5">
      <c r="A98" s="27" t="s">
        <v>124</v>
      </c>
      <c r="B98" s="29">
        <v>0.44</v>
      </c>
      <c r="C98" s="29">
        <v>0.3</v>
      </c>
      <c r="D98" s="29">
        <v>0.49</v>
      </c>
      <c r="E98" s="29">
        <v>2.4500000000000002</v>
      </c>
    </row>
    <row r="99" spans="1:5">
      <c r="A99" s="27" t="s">
        <v>125</v>
      </c>
      <c r="B99" s="29">
        <v>0.44</v>
      </c>
      <c r="C99" s="29">
        <v>0.3</v>
      </c>
      <c r="D99" s="29">
        <v>0.5</v>
      </c>
      <c r="E99" s="29">
        <v>0.87</v>
      </c>
    </row>
    <row r="100" spans="1:5">
      <c r="A100" s="27" t="s">
        <v>126</v>
      </c>
      <c r="B100" s="29">
        <v>0.44</v>
      </c>
      <c r="C100" s="29">
        <v>0.3</v>
      </c>
      <c r="D100" s="29">
        <v>0.53</v>
      </c>
      <c r="E100" s="29">
        <v>2.09</v>
      </c>
    </row>
    <row r="101" spans="1:5">
      <c r="A101" s="27" t="s">
        <v>127</v>
      </c>
      <c r="B101" s="29">
        <v>0.44</v>
      </c>
      <c r="C101" s="29">
        <v>0.3</v>
      </c>
      <c r="D101" s="29">
        <v>0.65</v>
      </c>
      <c r="E101" s="29">
        <v>3.33</v>
      </c>
    </row>
    <row r="102" spans="1:5">
      <c r="A102" s="27" t="s">
        <v>128</v>
      </c>
      <c r="B102" s="29">
        <v>0.44</v>
      </c>
      <c r="C102" s="29">
        <v>0.5</v>
      </c>
      <c r="D102" s="29">
        <v>0.06</v>
      </c>
      <c r="E102" s="29">
        <v>0.24</v>
      </c>
    </row>
    <row r="103" spans="1:5">
      <c r="A103" s="27" t="s">
        <v>129</v>
      </c>
      <c r="B103" s="29">
        <v>0.44</v>
      </c>
      <c r="C103" s="29">
        <v>0.5</v>
      </c>
      <c r="D103" s="29">
        <v>0.05</v>
      </c>
      <c r="E103" s="29">
        <v>0.77</v>
      </c>
    </row>
    <row r="104" spans="1:5">
      <c r="A104" s="27" t="s">
        <v>130</v>
      </c>
      <c r="B104" s="29">
        <v>0.44</v>
      </c>
      <c r="C104" s="29">
        <v>0.5</v>
      </c>
      <c r="D104" s="29">
        <v>0.13</v>
      </c>
      <c r="E104" s="29">
        <v>0.43</v>
      </c>
    </row>
    <row r="105" spans="1:5">
      <c r="A105" s="27" t="s">
        <v>131</v>
      </c>
      <c r="B105" s="29">
        <v>0.44</v>
      </c>
      <c r="C105" s="29">
        <v>0.5</v>
      </c>
      <c r="D105" s="29">
        <v>0.27</v>
      </c>
      <c r="E105" s="29">
        <v>0.43</v>
      </c>
    </row>
    <row r="106" spans="1:5">
      <c r="A106" s="27" t="s">
        <v>132</v>
      </c>
      <c r="B106" s="29">
        <v>0.44</v>
      </c>
      <c r="C106" s="29">
        <v>0.5</v>
      </c>
      <c r="D106" s="29">
        <v>0.23</v>
      </c>
      <c r="E106" s="29">
        <v>0.67</v>
      </c>
    </row>
    <row r="107" spans="1:5">
      <c r="A107" s="27" t="s">
        <v>133</v>
      </c>
      <c r="B107" s="29">
        <v>0.44</v>
      </c>
      <c r="C107" s="29">
        <v>0.5</v>
      </c>
      <c r="D107" s="29">
        <v>0.31</v>
      </c>
      <c r="E107" s="29">
        <v>0.67</v>
      </c>
    </row>
    <row r="108" spans="1:5">
      <c r="A108" s="27" t="s">
        <v>134</v>
      </c>
      <c r="B108" s="29">
        <v>0.44</v>
      </c>
      <c r="C108" s="29">
        <v>0.5</v>
      </c>
      <c r="D108" s="29">
        <v>0.08</v>
      </c>
      <c r="E108" s="29">
        <v>0.2</v>
      </c>
    </row>
    <row r="109" spans="1:5">
      <c r="A109" s="27" t="s">
        <v>135</v>
      </c>
      <c r="B109" s="29">
        <v>0.44</v>
      </c>
      <c r="C109" s="29">
        <v>0.5</v>
      </c>
      <c r="D109" s="29">
        <v>0.15</v>
      </c>
      <c r="E109" s="29">
        <v>0.19</v>
      </c>
    </row>
    <row r="110" spans="1:5">
      <c r="A110" s="27" t="s">
        <v>136</v>
      </c>
      <c r="B110" s="29">
        <v>0.44</v>
      </c>
      <c r="C110" s="29">
        <v>0.5</v>
      </c>
      <c r="D110" s="29">
        <v>0.16</v>
      </c>
      <c r="E110" s="29">
        <v>0.52</v>
      </c>
    </row>
    <row r="111" spans="1:5">
      <c r="A111" s="27" t="s">
        <v>137</v>
      </c>
      <c r="B111" s="29">
        <v>0.88</v>
      </c>
      <c r="C111" s="29">
        <v>-0.5</v>
      </c>
      <c r="D111" s="29">
        <v>2.8</v>
      </c>
      <c r="E111" s="29">
        <v>8.9700000000000006</v>
      </c>
    </row>
    <row r="112" spans="1:5">
      <c r="A112" s="27" t="s">
        <v>138</v>
      </c>
      <c r="B112" s="29">
        <v>0.88</v>
      </c>
      <c r="C112" s="29">
        <v>-0.5</v>
      </c>
      <c r="D112" s="29">
        <v>1.84</v>
      </c>
      <c r="E112" s="29">
        <v>9.0399999999999991</v>
      </c>
    </row>
    <row r="113" spans="1:5">
      <c r="A113" s="27" t="s">
        <v>139</v>
      </c>
      <c r="B113" s="29">
        <v>0.88</v>
      </c>
      <c r="C113" s="29">
        <v>-0.5</v>
      </c>
      <c r="D113" s="29">
        <v>2.72</v>
      </c>
      <c r="E113" s="29">
        <v>7.01</v>
      </c>
    </row>
    <row r="114" spans="1:5">
      <c r="A114" s="27" t="s">
        <v>140</v>
      </c>
      <c r="B114" s="29">
        <v>0.88</v>
      </c>
      <c r="C114" s="29">
        <v>-0.5</v>
      </c>
      <c r="D114" s="29">
        <v>3.18</v>
      </c>
      <c r="E114" s="29">
        <v>8.41</v>
      </c>
    </row>
    <row r="115" spans="1:5">
      <c r="A115" s="27" t="s">
        <v>141</v>
      </c>
      <c r="B115" s="29">
        <v>0.88</v>
      </c>
      <c r="C115" s="29">
        <v>-0.5</v>
      </c>
      <c r="D115" s="29">
        <v>2.9</v>
      </c>
      <c r="E115" s="29">
        <v>8.4</v>
      </c>
    </row>
    <row r="116" spans="1:5">
      <c r="A116" s="27" t="s">
        <v>142</v>
      </c>
      <c r="B116" s="29">
        <v>0.88</v>
      </c>
      <c r="C116" s="29">
        <v>-0.5</v>
      </c>
      <c r="D116" s="29">
        <v>4.3099999999999996</v>
      </c>
      <c r="E116" s="29">
        <v>8.02</v>
      </c>
    </row>
    <row r="117" spans="1:5">
      <c r="A117" s="27" t="s">
        <v>143</v>
      </c>
      <c r="B117" s="29">
        <v>0.88</v>
      </c>
      <c r="C117" s="29">
        <v>-0.5</v>
      </c>
      <c r="D117" s="29">
        <v>2.68</v>
      </c>
      <c r="E117" s="29">
        <v>9.5299999999999994</v>
      </c>
    </row>
    <row r="118" spans="1:5">
      <c r="A118" s="27" t="s">
        <v>144</v>
      </c>
      <c r="B118" s="29">
        <v>0.88</v>
      </c>
      <c r="C118" s="29">
        <v>-0.5</v>
      </c>
      <c r="D118" s="29">
        <v>2.5299999999999998</v>
      </c>
      <c r="E118" s="29">
        <v>10.130000000000001</v>
      </c>
    </row>
    <row r="119" spans="1:5">
      <c r="A119" s="27" t="s">
        <v>145</v>
      </c>
      <c r="B119" s="29">
        <v>0.88</v>
      </c>
      <c r="C119" s="29">
        <v>-0.5</v>
      </c>
      <c r="D119" s="29">
        <v>2.1</v>
      </c>
      <c r="E119" s="29">
        <v>10.01</v>
      </c>
    </row>
    <row r="120" spans="1:5">
      <c r="A120" s="27" t="s">
        <v>146</v>
      </c>
      <c r="B120" s="29">
        <v>0.88</v>
      </c>
      <c r="C120" s="29">
        <v>-0.3</v>
      </c>
      <c r="D120" s="29">
        <v>4.59</v>
      </c>
      <c r="E120" s="29">
        <v>10.72</v>
      </c>
    </row>
    <row r="121" spans="1:5">
      <c r="A121" s="27" t="s">
        <v>147</v>
      </c>
      <c r="B121" s="29">
        <v>0.88</v>
      </c>
      <c r="C121" s="29">
        <v>-0.3</v>
      </c>
      <c r="D121" s="29">
        <v>4.93</v>
      </c>
      <c r="E121" s="29">
        <v>11</v>
      </c>
    </row>
    <row r="122" spans="1:5">
      <c r="A122" s="27" t="s">
        <v>148</v>
      </c>
      <c r="B122" s="29">
        <v>0.88</v>
      </c>
      <c r="C122" s="29">
        <v>-0.3</v>
      </c>
      <c r="D122" s="29">
        <v>4.1100000000000003</v>
      </c>
      <c r="E122" s="29">
        <v>11.66</v>
      </c>
    </row>
    <row r="123" spans="1:5">
      <c r="A123" s="27" t="s">
        <v>149</v>
      </c>
      <c r="B123" s="29">
        <v>0.88</v>
      </c>
      <c r="C123" s="29">
        <v>-0.3</v>
      </c>
      <c r="D123" s="29">
        <v>4.16</v>
      </c>
      <c r="E123" s="29">
        <v>11.66</v>
      </c>
    </row>
    <row r="124" spans="1:5">
      <c r="A124" s="27" t="s">
        <v>150</v>
      </c>
      <c r="B124" s="29">
        <v>0.88</v>
      </c>
      <c r="C124" s="29">
        <v>-0.3</v>
      </c>
      <c r="D124" s="29">
        <v>3.53</v>
      </c>
      <c r="E124" s="29">
        <v>9.64</v>
      </c>
    </row>
    <row r="125" spans="1:5">
      <c r="A125" s="27" t="s">
        <v>151</v>
      </c>
      <c r="B125" s="29">
        <v>0.88</v>
      </c>
      <c r="C125" s="29">
        <v>-0.3</v>
      </c>
      <c r="D125" s="29">
        <v>3.53</v>
      </c>
      <c r="E125" s="29">
        <v>8.34</v>
      </c>
    </row>
    <row r="126" spans="1:5">
      <c r="A126" s="27" t="s">
        <v>152</v>
      </c>
      <c r="B126" s="29">
        <v>0.88</v>
      </c>
      <c r="C126" s="29">
        <v>-0.3</v>
      </c>
      <c r="D126" s="29">
        <v>4.37</v>
      </c>
      <c r="E126" s="29">
        <v>9.16</v>
      </c>
    </row>
    <row r="127" spans="1:5">
      <c r="A127" s="27" t="s">
        <v>153</v>
      </c>
      <c r="B127" s="29">
        <v>0.88</v>
      </c>
      <c r="C127" s="29">
        <v>-0.3</v>
      </c>
      <c r="D127" s="29">
        <v>3.75</v>
      </c>
      <c r="E127" s="29">
        <v>9.11</v>
      </c>
    </row>
    <row r="128" spans="1:5">
      <c r="A128" s="27" t="s">
        <v>154</v>
      </c>
      <c r="B128" s="29">
        <v>0.88</v>
      </c>
      <c r="C128" s="29">
        <v>-0.3</v>
      </c>
      <c r="D128" s="29">
        <v>5.16</v>
      </c>
      <c r="E128" s="29">
        <v>9.11</v>
      </c>
    </row>
    <row r="129" spans="1:5">
      <c r="A129" s="27" t="s">
        <v>155</v>
      </c>
      <c r="B129" s="29">
        <v>0.88</v>
      </c>
      <c r="C129" s="29">
        <v>-0.1</v>
      </c>
      <c r="D129" s="29">
        <v>9.1999999999999993</v>
      </c>
      <c r="E129" s="29">
        <v>11.42</v>
      </c>
    </row>
    <row r="130" spans="1:5">
      <c r="A130" s="27" t="s">
        <v>156</v>
      </c>
      <c r="B130" s="29">
        <v>0.88</v>
      </c>
      <c r="C130" s="29">
        <v>-0.1</v>
      </c>
      <c r="D130" s="29">
        <v>9.1999999999999993</v>
      </c>
      <c r="E130" s="29">
        <v>11.61</v>
      </c>
    </row>
    <row r="131" spans="1:5">
      <c r="A131" s="27" t="s">
        <v>157</v>
      </c>
      <c r="B131" s="29">
        <v>0.88</v>
      </c>
      <c r="C131" s="29">
        <v>-0.1</v>
      </c>
      <c r="D131" s="29">
        <v>9.92</v>
      </c>
      <c r="E131" s="29">
        <v>11.04</v>
      </c>
    </row>
    <row r="132" spans="1:5">
      <c r="A132" s="27" t="s">
        <v>158</v>
      </c>
      <c r="B132" s="29">
        <v>0.88</v>
      </c>
      <c r="C132" s="29">
        <v>-0.1</v>
      </c>
      <c r="D132" s="29">
        <v>9.82</v>
      </c>
      <c r="E132" s="29">
        <v>10.99</v>
      </c>
    </row>
    <row r="133" spans="1:5">
      <c r="A133" s="27" t="s">
        <v>159</v>
      </c>
      <c r="B133" s="29">
        <v>0.88</v>
      </c>
      <c r="C133" s="29">
        <v>-0.1</v>
      </c>
      <c r="D133" s="29">
        <v>12.02</v>
      </c>
      <c r="E133" s="29">
        <v>11.08</v>
      </c>
    </row>
    <row r="134" spans="1:5">
      <c r="A134" s="27" t="s">
        <v>160</v>
      </c>
      <c r="B134" s="29">
        <v>0.88</v>
      </c>
      <c r="C134" s="29">
        <v>-0.1</v>
      </c>
      <c r="D134" s="29">
        <v>12.02</v>
      </c>
      <c r="E134" s="29">
        <v>9.64</v>
      </c>
    </row>
    <row r="135" spans="1:5">
      <c r="A135" s="27" t="s">
        <v>161</v>
      </c>
      <c r="B135" s="29">
        <v>0.88</v>
      </c>
      <c r="C135" s="29">
        <v>-0.1</v>
      </c>
      <c r="D135" s="29">
        <v>10.75</v>
      </c>
      <c r="E135" s="29">
        <v>10.18</v>
      </c>
    </row>
    <row r="136" spans="1:5">
      <c r="A136" s="27" t="s">
        <v>162</v>
      </c>
      <c r="B136" s="29">
        <v>0.88</v>
      </c>
      <c r="C136" s="29">
        <v>-0.1</v>
      </c>
      <c r="D136" s="29">
        <v>10.3</v>
      </c>
      <c r="E136" s="29">
        <v>10.86</v>
      </c>
    </row>
    <row r="137" spans="1:5">
      <c r="A137" s="27" t="s">
        <v>163</v>
      </c>
      <c r="B137" s="29">
        <v>0.88</v>
      </c>
      <c r="C137" s="29">
        <v>-0.1</v>
      </c>
      <c r="D137" s="29">
        <v>9.85</v>
      </c>
      <c r="E137" s="29">
        <v>10.99</v>
      </c>
    </row>
    <row r="138" spans="1:5">
      <c r="A138" s="27" t="s">
        <v>164</v>
      </c>
      <c r="B138" s="29">
        <v>0.88</v>
      </c>
      <c r="C138" s="29">
        <v>0.1</v>
      </c>
      <c r="D138" s="29">
        <v>6.16</v>
      </c>
      <c r="E138" s="29">
        <v>10.029999999999999</v>
      </c>
    </row>
    <row r="139" spans="1:5">
      <c r="A139" s="27" t="s">
        <v>165</v>
      </c>
      <c r="B139" s="29">
        <v>0.88</v>
      </c>
      <c r="C139" s="29">
        <v>0.1</v>
      </c>
      <c r="D139" s="29">
        <v>6.51</v>
      </c>
      <c r="E139" s="29">
        <v>9.92</v>
      </c>
    </row>
    <row r="140" spans="1:5">
      <c r="A140" s="27" t="s">
        <v>166</v>
      </c>
      <c r="B140" s="29">
        <v>0.88</v>
      </c>
      <c r="C140" s="29">
        <v>0.1</v>
      </c>
      <c r="D140" s="29">
        <v>6.72</v>
      </c>
      <c r="E140" s="29">
        <v>7.95</v>
      </c>
    </row>
    <row r="141" spans="1:5">
      <c r="A141" s="27" t="s">
        <v>167</v>
      </c>
      <c r="B141" s="29">
        <v>0.88</v>
      </c>
      <c r="C141" s="29">
        <v>0.1</v>
      </c>
      <c r="D141" s="29">
        <v>5.6</v>
      </c>
      <c r="E141" s="29">
        <v>8.5299999999999994</v>
      </c>
    </row>
    <row r="142" spans="1:5">
      <c r="A142" s="27" t="s">
        <v>168</v>
      </c>
      <c r="B142" s="29">
        <v>0.88</v>
      </c>
      <c r="C142" s="29">
        <v>0.1</v>
      </c>
      <c r="D142" s="29">
        <v>6.2</v>
      </c>
      <c r="E142" s="29">
        <v>9.66</v>
      </c>
    </row>
    <row r="143" spans="1:5">
      <c r="A143" s="27" t="s">
        <v>169</v>
      </c>
      <c r="B143" s="29">
        <v>0.88</v>
      </c>
      <c r="C143" s="29">
        <v>0.1</v>
      </c>
      <c r="D143" s="29">
        <v>5.93</v>
      </c>
      <c r="E143" s="29">
        <v>9.25</v>
      </c>
    </row>
    <row r="144" spans="1:5">
      <c r="A144" s="27" t="s">
        <v>170</v>
      </c>
      <c r="B144" s="29">
        <v>0.88</v>
      </c>
      <c r="C144" s="29">
        <v>0.1</v>
      </c>
      <c r="D144" s="29">
        <v>5.08</v>
      </c>
      <c r="E144" s="29">
        <v>7.95</v>
      </c>
    </row>
    <row r="145" spans="1:5">
      <c r="A145" s="27" t="s">
        <v>171</v>
      </c>
      <c r="B145" s="29">
        <v>0.88</v>
      </c>
      <c r="C145" s="29">
        <v>0.1</v>
      </c>
      <c r="D145" s="29">
        <v>6.52</v>
      </c>
      <c r="E145" s="29">
        <v>8.67</v>
      </c>
    </row>
    <row r="146" spans="1:5">
      <c r="A146" s="27" t="s">
        <v>172</v>
      </c>
      <c r="B146" s="29">
        <v>0.88</v>
      </c>
      <c r="C146" s="29">
        <v>0.1</v>
      </c>
      <c r="D146" s="29">
        <v>4.97</v>
      </c>
      <c r="E146" s="29">
        <v>8.6300000000000008</v>
      </c>
    </row>
    <row r="147" spans="1:5">
      <c r="A147" s="27" t="s">
        <v>173</v>
      </c>
      <c r="B147" s="29">
        <v>0.88</v>
      </c>
      <c r="C147" s="29">
        <v>0.3</v>
      </c>
      <c r="D147" s="29">
        <v>0.36</v>
      </c>
      <c r="E147" s="29">
        <v>0.5</v>
      </c>
    </row>
    <row r="148" spans="1:5">
      <c r="A148" s="27" t="s">
        <v>174</v>
      </c>
      <c r="B148" s="29">
        <v>0.88</v>
      </c>
      <c r="C148" s="29">
        <v>0.3</v>
      </c>
      <c r="D148" s="29">
        <v>0.41</v>
      </c>
      <c r="E148" s="29">
        <v>0.53</v>
      </c>
    </row>
    <row r="149" spans="1:5">
      <c r="A149" s="27" t="s">
        <v>175</v>
      </c>
      <c r="B149" s="29">
        <v>0.88</v>
      </c>
      <c r="C149" s="29">
        <v>0.3</v>
      </c>
      <c r="D149" s="29">
        <v>0.26</v>
      </c>
      <c r="E149" s="29">
        <v>0.22</v>
      </c>
    </row>
    <row r="150" spans="1:5">
      <c r="A150" s="27" t="s">
        <v>176</v>
      </c>
      <c r="B150" s="29">
        <v>0.88</v>
      </c>
      <c r="C150" s="29">
        <v>0.3</v>
      </c>
      <c r="D150" s="29">
        <v>0.32</v>
      </c>
      <c r="E150" s="29">
        <v>0.74</v>
      </c>
    </row>
    <row r="151" spans="1:5">
      <c r="A151" s="27" t="s">
        <v>177</v>
      </c>
      <c r="B151" s="29">
        <v>0.88</v>
      </c>
      <c r="C151" s="29">
        <v>0.3</v>
      </c>
      <c r="D151" s="29">
        <v>0.32</v>
      </c>
      <c r="E151" s="29">
        <v>0.46</v>
      </c>
    </row>
    <row r="152" spans="1:5">
      <c r="A152" s="27" t="s">
        <v>178</v>
      </c>
      <c r="B152" s="29">
        <v>0.88</v>
      </c>
      <c r="C152" s="29">
        <v>0.3</v>
      </c>
      <c r="D152" s="29">
        <v>0.35</v>
      </c>
      <c r="E152" s="29">
        <v>0.61</v>
      </c>
    </row>
    <row r="153" spans="1:5">
      <c r="A153" s="27" t="s">
        <v>179</v>
      </c>
      <c r="B153" s="29">
        <v>0.88</v>
      </c>
      <c r="C153" s="29">
        <v>0.3</v>
      </c>
      <c r="D153" s="29">
        <v>0.2</v>
      </c>
      <c r="E153" s="29">
        <v>0.24</v>
      </c>
    </row>
    <row r="154" spans="1:5">
      <c r="A154" s="27" t="s">
        <v>180</v>
      </c>
      <c r="B154" s="29">
        <v>0.88</v>
      </c>
      <c r="C154" s="29">
        <v>0.3</v>
      </c>
      <c r="D154" s="29">
        <v>0.2</v>
      </c>
      <c r="E154" s="29">
        <v>0.65</v>
      </c>
    </row>
    <row r="155" spans="1:5">
      <c r="A155" s="27" t="s">
        <v>181</v>
      </c>
      <c r="B155" s="29">
        <v>0.88</v>
      </c>
      <c r="C155" s="29">
        <v>0.3</v>
      </c>
      <c r="D155" s="29">
        <v>0.25</v>
      </c>
      <c r="E155" s="29">
        <v>0.35</v>
      </c>
    </row>
    <row r="156" spans="1:5">
      <c r="A156" s="27" t="s">
        <v>182</v>
      </c>
      <c r="B156" s="29">
        <v>0.88</v>
      </c>
      <c r="C156" s="29">
        <v>0.5</v>
      </c>
      <c r="D156" s="29">
        <v>0.2</v>
      </c>
      <c r="E156" s="29">
        <v>0.5</v>
      </c>
    </row>
    <row r="157" spans="1:5">
      <c r="A157" s="27" t="s">
        <v>183</v>
      </c>
      <c r="B157" s="29">
        <v>0.88</v>
      </c>
      <c r="C157" s="29">
        <v>0.5</v>
      </c>
      <c r="D157" s="29">
        <v>0.18</v>
      </c>
      <c r="E157" s="29">
        <v>0.53</v>
      </c>
    </row>
    <row r="158" spans="1:5">
      <c r="A158" s="27" t="s">
        <v>184</v>
      </c>
      <c r="B158" s="29">
        <v>0.88</v>
      </c>
      <c r="C158" s="29">
        <v>0.5</v>
      </c>
      <c r="D158" s="29">
        <v>0.1</v>
      </c>
      <c r="E158" s="29">
        <v>0.22</v>
      </c>
    </row>
    <row r="159" spans="1:5">
      <c r="A159" s="27" t="s">
        <v>185</v>
      </c>
      <c r="B159" s="29">
        <v>0.88</v>
      </c>
      <c r="C159" s="29">
        <v>0.5</v>
      </c>
      <c r="D159" s="29">
        <v>0.12</v>
      </c>
      <c r="E159" s="29">
        <v>0.74</v>
      </c>
    </row>
    <row r="160" spans="1:5">
      <c r="A160" s="27" t="s">
        <v>186</v>
      </c>
      <c r="B160" s="29">
        <v>0.88</v>
      </c>
      <c r="C160" s="29">
        <v>0.5</v>
      </c>
      <c r="D160" s="29">
        <v>0.14000000000000001</v>
      </c>
      <c r="E160" s="29">
        <v>0.46</v>
      </c>
    </row>
    <row r="161" spans="1:5">
      <c r="A161" s="27" t="s">
        <v>187</v>
      </c>
      <c r="B161" s="29">
        <v>0.88</v>
      </c>
      <c r="C161" s="29">
        <v>0.5</v>
      </c>
      <c r="D161" s="29">
        <v>7.0000000000000007E-2</v>
      </c>
      <c r="E161" s="29">
        <v>0.61</v>
      </c>
    </row>
    <row r="162" spans="1:5">
      <c r="A162" s="27" t="s">
        <v>188</v>
      </c>
      <c r="B162" s="29">
        <v>0.88</v>
      </c>
      <c r="C162" s="29">
        <v>0.5</v>
      </c>
      <c r="D162" s="29">
        <v>0.05</v>
      </c>
      <c r="E162" s="29">
        <v>0.24</v>
      </c>
    </row>
    <row r="163" spans="1:5">
      <c r="A163" s="27" t="s">
        <v>189</v>
      </c>
      <c r="B163" s="29">
        <v>0.88</v>
      </c>
      <c r="C163" s="29">
        <v>0.5</v>
      </c>
      <c r="D163" s="29">
        <v>0.06</v>
      </c>
      <c r="E163" s="29">
        <v>0.65</v>
      </c>
    </row>
    <row r="164" spans="1:5">
      <c r="A164" s="27" t="s">
        <v>190</v>
      </c>
      <c r="B164" s="29">
        <v>0.88</v>
      </c>
      <c r="C164" s="29">
        <v>0.5</v>
      </c>
      <c r="D164" s="29">
        <v>0.13</v>
      </c>
      <c r="E164" s="29">
        <v>0.35</v>
      </c>
    </row>
    <row r="165" spans="1:5">
      <c r="A165" s="27" t="s">
        <v>191</v>
      </c>
      <c r="B165" s="29">
        <v>1.32</v>
      </c>
      <c r="C165" s="29">
        <v>-0.5</v>
      </c>
      <c r="D165" s="29">
        <v>13.83</v>
      </c>
      <c r="E165" s="29">
        <v>12.76</v>
      </c>
    </row>
    <row r="166" spans="1:5">
      <c r="A166" s="27" t="s">
        <v>192</v>
      </c>
      <c r="B166" s="29">
        <v>1.32</v>
      </c>
      <c r="C166" s="29">
        <v>-0.5</v>
      </c>
      <c r="D166" s="29">
        <v>14.3</v>
      </c>
      <c r="E166" s="29">
        <v>11.53</v>
      </c>
    </row>
    <row r="167" spans="1:5">
      <c r="A167" s="27" t="s">
        <v>193</v>
      </c>
      <c r="B167" s="29">
        <v>1.32</v>
      </c>
      <c r="C167" s="29">
        <v>-0.5</v>
      </c>
      <c r="D167" s="29">
        <v>12.27</v>
      </c>
      <c r="E167" s="29">
        <v>11.68</v>
      </c>
    </row>
    <row r="168" spans="1:5">
      <c r="A168" s="27" t="s">
        <v>194</v>
      </c>
      <c r="B168" s="29">
        <v>1.32</v>
      </c>
      <c r="C168" s="29">
        <v>-0.5</v>
      </c>
      <c r="D168" s="29">
        <v>12.27</v>
      </c>
      <c r="E168" s="29">
        <v>9.65</v>
      </c>
    </row>
    <row r="169" spans="1:5">
      <c r="A169" s="27" t="s">
        <v>195</v>
      </c>
      <c r="B169" s="29">
        <v>1.32</v>
      </c>
      <c r="C169" s="29">
        <v>-0.5</v>
      </c>
      <c r="D169" s="29">
        <v>9.68</v>
      </c>
      <c r="E169" s="29">
        <v>8.06</v>
      </c>
    </row>
    <row r="170" spans="1:5">
      <c r="A170" s="27" t="s">
        <v>196</v>
      </c>
      <c r="B170" s="29">
        <v>1.32</v>
      </c>
      <c r="C170" s="29">
        <v>-0.5</v>
      </c>
      <c r="D170" s="29">
        <v>10.37</v>
      </c>
      <c r="E170" s="29">
        <v>8.48</v>
      </c>
    </row>
    <row r="171" spans="1:5">
      <c r="A171" s="27" t="s">
        <v>197</v>
      </c>
      <c r="B171" s="29">
        <v>1.32</v>
      </c>
      <c r="C171" s="29">
        <v>-0.5</v>
      </c>
      <c r="D171" s="29">
        <v>11.87</v>
      </c>
      <c r="E171" s="29">
        <v>8.24</v>
      </c>
    </row>
    <row r="172" spans="1:5">
      <c r="A172" s="27" t="s">
        <v>198</v>
      </c>
      <c r="B172" s="29">
        <v>1.32</v>
      </c>
      <c r="C172" s="29">
        <v>-0.5</v>
      </c>
      <c r="D172" s="29">
        <v>11.87</v>
      </c>
      <c r="E172" s="29">
        <v>11.19</v>
      </c>
    </row>
    <row r="173" spans="1:5">
      <c r="A173" s="27" t="s">
        <v>199</v>
      </c>
      <c r="B173" s="29">
        <v>1.32</v>
      </c>
      <c r="C173" s="29">
        <v>-0.5</v>
      </c>
      <c r="D173" s="29">
        <v>13.05</v>
      </c>
      <c r="E173" s="29">
        <v>12.97</v>
      </c>
    </row>
    <row r="174" spans="1:5">
      <c r="A174" s="27" t="s">
        <v>200</v>
      </c>
      <c r="B174" s="29">
        <v>1.32</v>
      </c>
      <c r="C174" s="29">
        <v>-0.3</v>
      </c>
      <c r="D174" s="29">
        <v>17.47</v>
      </c>
      <c r="E174" s="29">
        <v>14.02</v>
      </c>
    </row>
    <row r="175" spans="1:5">
      <c r="A175" s="27" t="s">
        <v>201</v>
      </c>
      <c r="B175" s="29">
        <v>1.32</v>
      </c>
      <c r="C175" s="29">
        <v>-0.3</v>
      </c>
      <c r="D175" s="29">
        <v>11.52</v>
      </c>
      <c r="E175" s="29">
        <v>14.14</v>
      </c>
    </row>
    <row r="176" spans="1:5">
      <c r="A176" s="27" t="s">
        <v>202</v>
      </c>
      <c r="B176" s="29">
        <v>1.32</v>
      </c>
      <c r="C176" s="29">
        <v>-0.3</v>
      </c>
      <c r="D176" s="29">
        <v>15.31</v>
      </c>
      <c r="E176" s="29">
        <v>9.26</v>
      </c>
    </row>
    <row r="177" spans="1:5">
      <c r="A177" s="27" t="s">
        <v>203</v>
      </c>
      <c r="B177" s="29">
        <v>1.32</v>
      </c>
      <c r="C177" s="29">
        <v>-0.3</v>
      </c>
      <c r="D177" s="29">
        <v>16.37</v>
      </c>
      <c r="E177" s="29">
        <v>10.41</v>
      </c>
    </row>
    <row r="178" spans="1:5">
      <c r="A178" s="27" t="s">
        <v>204</v>
      </c>
      <c r="B178" s="29">
        <v>1.32</v>
      </c>
      <c r="C178" s="29">
        <v>-0.3</v>
      </c>
      <c r="D178" s="29">
        <v>16.649999999999999</v>
      </c>
      <c r="E178" s="29">
        <v>13.29</v>
      </c>
    </row>
    <row r="179" spans="1:5">
      <c r="A179" s="27" t="s">
        <v>205</v>
      </c>
      <c r="B179" s="29">
        <v>1.32</v>
      </c>
      <c r="C179" s="29">
        <v>-0.3</v>
      </c>
      <c r="D179" s="29">
        <v>15.97</v>
      </c>
      <c r="E179" s="29">
        <v>15.74</v>
      </c>
    </row>
    <row r="180" spans="1:5">
      <c r="A180" s="27" t="s">
        <v>206</v>
      </c>
      <c r="B180" s="29">
        <v>1.32</v>
      </c>
      <c r="C180" s="29">
        <v>-0.3</v>
      </c>
      <c r="D180" s="29">
        <v>16.739999999999998</v>
      </c>
      <c r="E180" s="29">
        <v>15.38</v>
      </c>
    </row>
    <row r="181" spans="1:5">
      <c r="A181" s="27" t="s">
        <v>207</v>
      </c>
      <c r="B181" s="29">
        <v>1.32</v>
      </c>
      <c r="C181" s="29">
        <v>-0.3</v>
      </c>
      <c r="D181" s="29">
        <v>15.01</v>
      </c>
      <c r="E181" s="29">
        <v>17.100000000000001</v>
      </c>
    </row>
    <row r="182" spans="1:5">
      <c r="A182" s="27" t="s">
        <v>208</v>
      </c>
      <c r="B182" s="29">
        <v>1.32</v>
      </c>
      <c r="C182" s="29">
        <v>-0.3</v>
      </c>
      <c r="D182" s="29">
        <v>15.3</v>
      </c>
      <c r="E182" s="29">
        <v>11.41</v>
      </c>
    </row>
    <row r="183" spans="1:5">
      <c r="A183" s="27" t="s">
        <v>209</v>
      </c>
      <c r="B183" s="29">
        <v>1.32</v>
      </c>
      <c r="C183" s="29">
        <v>-0.1</v>
      </c>
      <c r="D183" s="29">
        <v>9.5</v>
      </c>
      <c r="E183" s="29">
        <v>10.1</v>
      </c>
    </row>
    <row r="184" spans="1:5">
      <c r="A184" s="27" t="s">
        <v>210</v>
      </c>
      <c r="B184" s="29">
        <v>1.32</v>
      </c>
      <c r="C184" s="29">
        <v>-0.1</v>
      </c>
      <c r="D184" s="29">
        <v>11.77</v>
      </c>
      <c r="E184" s="29">
        <v>10.6</v>
      </c>
    </row>
    <row r="185" spans="1:5">
      <c r="A185" s="27" t="s">
        <v>211</v>
      </c>
      <c r="B185" s="29">
        <v>1.32</v>
      </c>
      <c r="C185" s="29">
        <v>-0.1</v>
      </c>
      <c r="D185" s="29">
        <v>12.92</v>
      </c>
      <c r="E185" s="29">
        <v>9.83</v>
      </c>
    </row>
    <row r="186" spans="1:5">
      <c r="A186" s="27" t="s">
        <v>212</v>
      </c>
      <c r="B186" s="29">
        <v>1.32</v>
      </c>
      <c r="C186" s="29">
        <v>-0.1</v>
      </c>
      <c r="D186" s="29">
        <v>11.32</v>
      </c>
      <c r="E186" s="29">
        <v>9.83</v>
      </c>
    </row>
    <row r="187" spans="1:5">
      <c r="A187" s="27" t="s">
        <v>213</v>
      </c>
      <c r="B187" s="29">
        <v>1.32</v>
      </c>
      <c r="C187" s="29">
        <v>-0.1</v>
      </c>
      <c r="D187" s="29">
        <v>11.24</v>
      </c>
      <c r="E187" s="29">
        <v>10.31</v>
      </c>
    </row>
    <row r="188" spans="1:5">
      <c r="A188" s="27" t="s">
        <v>214</v>
      </c>
      <c r="B188" s="29">
        <v>1.32</v>
      </c>
      <c r="C188" s="29">
        <v>-0.1</v>
      </c>
      <c r="D188" s="29">
        <v>10.29</v>
      </c>
      <c r="E188" s="29">
        <v>10.27</v>
      </c>
    </row>
    <row r="189" spans="1:5">
      <c r="A189" s="27" t="s">
        <v>215</v>
      </c>
      <c r="B189" s="29">
        <v>1.32</v>
      </c>
      <c r="C189" s="29">
        <v>-0.1</v>
      </c>
      <c r="D189" s="29">
        <v>9.11</v>
      </c>
      <c r="E189" s="29">
        <v>10.37</v>
      </c>
    </row>
    <row r="190" spans="1:5">
      <c r="A190" s="27" t="s">
        <v>216</v>
      </c>
      <c r="B190" s="29">
        <v>1.32</v>
      </c>
      <c r="C190" s="29">
        <v>-0.1</v>
      </c>
      <c r="D190" s="29">
        <v>9.94</v>
      </c>
      <c r="E190" s="29">
        <v>10.91</v>
      </c>
    </row>
    <row r="191" spans="1:5">
      <c r="A191" s="27" t="s">
        <v>217</v>
      </c>
      <c r="B191" s="29">
        <v>1.32</v>
      </c>
      <c r="C191" s="29">
        <v>-0.1</v>
      </c>
      <c r="D191" s="29">
        <v>9.9700000000000006</v>
      </c>
      <c r="E191" s="29">
        <v>10.57</v>
      </c>
    </row>
    <row r="192" spans="1:5">
      <c r="A192" s="27" t="s">
        <v>218</v>
      </c>
      <c r="B192" s="29">
        <v>1.32</v>
      </c>
      <c r="C192" s="29">
        <v>0.1</v>
      </c>
      <c r="D192" s="29">
        <v>5.21</v>
      </c>
      <c r="E192" s="29">
        <v>9.2899999999999991</v>
      </c>
    </row>
    <row r="193" spans="1:5">
      <c r="A193" s="27" t="s">
        <v>219</v>
      </c>
      <c r="B193" s="29">
        <v>1.32</v>
      </c>
      <c r="C193" s="29">
        <v>0.1</v>
      </c>
      <c r="D193" s="29">
        <v>6.27</v>
      </c>
      <c r="E193" s="29">
        <v>8.34</v>
      </c>
    </row>
    <row r="194" spans="1:5">
      <c r="A194" s="27" t="s">
        <v>220</v>
      </c>
      <c r="B194" s="29">
        <v>1.32</v>
      </c>
      <c r="C194" s="29">
        <v>0.1</v>
      </c>
      <c r="D194" s="29">
        <v>2.72</v>
      </c>
      <c r="E194" s="29">
        <v>8.85</v>
      </c>
    </row>
    <row r="195" spans="1:5">
      <c r="A195" s="27" t="s">
        <v>221</v>
      </c>
      <c r="B195" s="29">
        <v>1.32</v>
      </c>
      <c r="C195" s="29">
        <v>0.1</v>
      </c>
      <c r="D195" s="29">
        <v>2.88</v>
      </c>
      <c r="E195" s="29">
        <v>8.4</v>
      </c>
    </row>
    <row r="196" spans="1:5">
      <c r="A196" s="27" t="s">
        <v>222</v>
      </c>
      <c r="B196" s="29">
        <v>1.32</v>
      </c>
      <c r="C196" s="29">
        <v>0.1</v>
      </c>
      <c r="D196" s="29">
        <v>2.95</v>
      </c>
      <c r="E196" s="29">
        <v>7.91</v>
      </c>
    </row>
    <row r="197" spans="1:5">
      <c r="A197" s="27" t="s">
        <v>223</v>
      </c>
      <c r="B197" s="29">
        <v>1.32</v>
      </c>
      <c r="C197" s="29">
        <v>0.1</v>
      </c>
      <c r="D197" s="29">
        <v>6.58</v>
      </c>
      <c r="E197" s="29">
        <v>8.69</v>
      </c>
    </row>
    <row r="198" spans="1:5">
      <c r="A198" s="27" t="s">
        <v>224</v>
      </c>
      <c r="B198" s="29">
        <v>1.32</v>
      </c>
      <c r="C198" s="29">
        <v>0.1</v>
      </c>
      <c r="D198" s="29">
        <v>5.97</v>
      </c>
      <c r="E198" s="29">
        <v>9.9</v>
      </c>
    </row>
    <row r="199" spans="1:5">
      <c r="A199" s="27" t="s">
        <v>225</v>
      </c>
      <c r="B199" s="29">
        <v>1.32</v>
      </c>
      <c r="C199" s="29">
        <v>0.1</v>
      </c>
      <c r="D199" s="29">
        <v>9.44</v>
      </c>
      <c r="E199" s="29">
        <v>9.06</v>
      </c>
    </row>
    <row r="200" spans="1:5">
      <c r="A200" s="27" t="s">
        <v>226</v>
      </c>
      <c r="B200" s="29">
        <v>1.32</v>
      </c>
      <c r="C200" s="29">
        <v>0.1</v>
      </c>
      <c r="D200" s="29">
        <v>8.69</v>
      </c>
      <c r="E200" s="29">
        <v>9.25</v>
      </c>
    </row>
    <row r="201" spans="1:5">
      <c r="A201" s="27" t="s">
        <v>227</v>
      </c>
      <c r="B201" s="29">
        <v>1.32</v>
      </c>
      <c r="C201" s="29">
        <v>0.3</v>
      </c>
      <c r="D201" s="29">
        <v>0.38</v>
      </c>
      <c r="E201" s="29">
        <v>1.05</v>
      </c>
    </row>
    <row r="202" spans="1:5">
      <c r="A202" s="27" t="s">
        <v>228</v>
      </c>
      <c r="B202" s="29">
        <v>1.32</v>
      </c>
      <c r="C202" s="29">
        <v>0.3</v>
      </c>
      <c r="D202" s="29">
        <v>0.54</v>
      </c>
      <c r="E202" s="29">
        <v>1.1200000000000001</v>
      </c>
    </row>
    <row r="203" spans="1:5">
      <c r="A203" s="27" t="s">
        <v>229</v>
      </c>
      <c r="B203" s="29">
        <v>1.32</v>
      </c>
      <c r="C203" s="29">
        <v>0.3</v>
      </c>
      <c r="D203" s="29">
        <v>0.28999999999999998</v>
      </c>
      <c r="E203" s="29">
        <v>1.0900000000000001</v>
      </c>
    </row>
    <row r="204" spans="1:5">
      <c r="A204" s="27" t="s">
        <v>230</v>
      </c>
      <c r="B204" s="29">
        <v>1.32</v>
      </c>
      <c r="C204" s="29">
        <v>0.3</v>
      </c>
      <c r="D204" s="29">
        <v>0.39</v>
      </c>
      <c r="E204" s="29">
        <v>2.64</v>
      </c>
    </row>
    <row r="205" spans="1:5">
      <c r="A205" s="27" t="s">
        <v>231</v>
      </c>
      <c r="B205" s="29">
        <v>1.32</v>
      </c>
      <c r="C205" s="29">
        <v>0.3</v>
      </c>
      <c r="D205" s="29">
        <v>0.5</v>
      </c>
      <c r="E205" s="29">
        <v>1.95</v>
      </c>
    </row>
    <row r="206" spans="1:5">
      <c r="A206" s="27" t="s">
        <v>232</v>
      </c>
      <c r="B206" s="29">
        <v>1.32</v>
      </c>
      <c r="C206" s="29">
        <v>0.3</v>
      </c>
      <c r="D206" s="29">
        <v>0.44</v>
      </c>
      <c r="E206" s="29">
        <v>1.97</v>
      </c>
    </row>
    <row r="207" spans="1:5">
      <c r="A207" s="27" t="s">
        <v>233</v>
      </c>
      <c r="B207" s="29">
        <v>1.32</v>
      </c>
      <c r="C207" s="29">
        <v>0.3</v>
      </c>
      <c r="D207" s="29">
        <v>0.42</v>
      </c>
      <c r="E207" s="29">
        <v>3.26</v>
      </c>
    </row>
    <row r="208" spans="1:5">
      <c r="A208" s="27" t="s">
        <v>234</v>
      </c>
      <c r="B208" s="29">
        <v>1.32</v>
      </c>
      <c r="C208" s="29">
        <v>0.3</v>
      </c>
      <c r="D208" s="29">
        <v>0.75</v>
      </c>
      <c r="E208" s="29">
        <v>1.91</v>
      </c>
    </row>
    <row r="209" spans="1:5">
      <c r="A209" s="27" t="s">
        <v>235</v>
      </c>
      <c r="B209" s="29">
        <v>1.32</v>
      </c>
      <c r="C209" s="29">
        <v>0.3</v>
      </c>
      <c r="D209" s="29">
        <v>1.02</v>
      </c>
      <c r="E209" s="29">
        <v>1.92</v>
      </c>
    </row>
    <row r="210" spans="1:5">
      <c r="A210" s="27" t="s">
        <v>236</v>
      </c>
      <c r="B210" s="29">
        <v>1.32</v>
      </c>
      <c r="C210" s="29">
        <v>0.5</v>
      </c>
      <c r="D210" s="29">
        <v>0.57999999999999996</v>
      </c>
      <c r="E210" s="29">
        <v>0.43</v>
      </c>
    </row>
    <row r="211" spans="1:5">
      <c r="A211" s="27" t="s">
        <v>237</v>
      </c>
      <c r="B211" s="29">
        <v>1.32</v>
      </c>
      <c r="C211" s="29">
        <v>0.5</v>
      </c>
      <c r="D211" s="29">
        <v>0.32</v>
      </c>
      <c r="E211" s="29">
        <v>0.49</v>
      </c>
    </row>
    <row r="212" spans="1:5">
      <c r="A212" s="27" t="s">
        <v>238</v>
      </c>
      <c r="B212" s="29">
        <v>1.32</v>
      </c>
      <c r="C212" s="29">
        <v>0.5</v>
      </c>
      <c r="D212" s="29">
        <v>0.16</v>
      </c>
      <c r="E212" s="29">
        <v>0.42</v>
      </c>
    </row>
    <row r="213" spans="1:5">
      <c r="A213" s="27" t="s">
        <v>239</v>
      </c>
      <c r="B213" s="29">
        <v>1.32</v>
      </c>
      <c r="C213" s="29">
        <v>0.5</v>
      </c>
      <c r="D213" s="29">
        <v>0.38</v>
      </c>
      <c r="E213" s="29">
        <v>0.49</v>
      </c>
    </row>
    <row r="214" spans="1:5">
      <c r="A214" s="27" t="s">
        <v>240</v>
      </c>
      <c r="B214" s="29">
        <v>1.32</v>
      </c>
      <c r="C214" s="29">
        <v>0.5</v>
      </c>
      <c r="D214" s="29">
        <v>0.42</v>
      </c>
      <c r="E214" s="29">
        <v>0.95</v>
      </c>
    </row>
    <row r="215" spans="1:5">
      <c r="A215" s="27" t="s">
        <v>241</v>
      </c>
      <c r="B215" s="29">
        <v>1.32</v>
      </c>
      <c r="C215" s="29">
        <v>0.5</v>
      </c>
      <c r="D215" s="29">
        <v>0.3</v>
      </c>
      <c r="E215" s="29">
        <v>0.51</v>
      </c>
    </row>
    <row r="216" spans="1:5">
      <c r="A216" s="27" t="s">
        <v>242</v>
      </c>
      <c r="B216" s="29">
        <v>1.32</v>
      </c>
      <c r="C216" s="29">
        <v>0.5</v>
      </c>
      <c r="D216" s="29">
        <v>0.28000000000000003</v>
      </c>
      <c r="E216" s="29">
        <v>0.57999999999999996</v>
      </c>
    </row>
    <row r="217" spans="1:5">
      <c r="A217" s="27" t="s">
        <v>243</v>
      </c>
      <c r="B217" s="29">
        <v>1.32</v>
      </c>
      <c r="C217" s="29">
        <v>0.5</v>
      </c>
      <c r="D217" s="29">
        <v>0.23</v>
      </c>
      <c r="E217" s="29">
        <v>0.48</v>
      </c>
    </row>
    <row r="218" spans="1:5">
      <c r="A218" s="27" t="s">
        <v>244</v>
      </c>
      <c r="B218" s="29">
        <v>1.32</v>
      </c>
      <c r="C218" s="29">
        <v>0.5</v>
      </c>
      <c r="D218" s="29">
        <v>0.33</v>
      </c>
      <c r="E218" s="29">
        <v>0.4</v>
      </c>
    </row>
    <row r="219" spans="1:5">
      <c r="A219" s="27" t="s">
        <v>245</v>
      </c>
      <c r="B219" s="29">
        <v>1.76</v>
      </c>
      <c r="C219" s="29">
        <v>-0.5</v>
      </c>
      <c r="D219" s="29">
        <v>0.16</v>
      </c>
      <c r="E219" s="29">
        <v>0.35</v>
      </c>
    </row>
    <row r="220" spans="1:5">
      <c r="A220" s="27" t="s">
        <v>246</v>
      </c>
      <c r="B220" s="29">
        <v>1.76</v>
      </c>
      <c r="C220" s="29">
        <v>-0.5</v>
      </c>
      <c r="D220" s="29">
        <v>0.18</v>
      </c>
      <c r="E220" s="29">
        <v>0.44</v>
      </c>
    </row>
    <row r="221" spans="1:5">
      <c r="A221" s="27" t="s">
        <v>247</v>
      </c>
      <c r="B221" s="29">
        <v>1.76</v>
      </c>
      <c r="C221" s="29">
        <v>-0.5</v>
      </c>
      <c r="D221" s="29">
        <v>0.16</v>
      </c>
      <c r="E221" s="29">
        <v>0.5</v>
      </c>
    </row>
    <row r="222" spans="1:5">
      <c r="A222" s="27" t="s">
        <v>248</v>
      </c>
      <c r="B222" s="29">
        <v>1.76</v>
      </c>
      <c r="C222" s="29">
        <v>-0.5</v>
      </c>
      <c r="D222" s="29">
        <v>0.2</v>
      </c>
      <c r="E222" s="29">
        <v>0.36</v>
      </c>
    </row>
    <row r="223" spans="1:5">
      <c r="A223" s="27" t="s">
        <v>249</v>
      </c>
      <c r="B223" s="29">
        <v>1.76</v>
      </c>
      <c r="C223" s="29">
        <v>-0.5</v>
      </c>
      <c r="D223" s="29">
        <v>0.2</v>
      </c>
      <c r="E223" s="29">
        <v>0.43</v>
      </c>
    </row>
    <row r="224" spans="1:5">
      <c r="A224" s="27" t="s">
        <v>250</v>
      </c>
      <c r="B224" s="29">
        <v>1.76</v>
      </c>
      <c r="C224" s="29">
        <v>-0.5</v>
      </c>
      <c r="D224" s="29">
        <v>0.21</v>
      </c>
      <c r="E224" s="29">
        <v>0.27</v>
      </c>
    </row>
    <row r="225" spans="1:5">
      <c r="A225" s="27" t="s">
        <v>251</v>
      </c>
      <c r="B225" s="29">
        <v>1.76</v>
      </c>
      <c r="C225" s="29">
        <v>-0.5</v>
      </c>
      <c r="D225" s="29">
        <v>0.19</v>
      </c>
      <c r="E225" s="29">
        <v>0.32</v>
      </c>
    </row>
    <row r="226" spans="1:5">
      <c r="A226" s="27" t="s">
        <v>252</v>
      </c>
      <c r="B226" s="29">
        <v>1.76</v>
      </c>
      <c r="C226" s="29">
        <v>-0.5</v>
      </c>
      <c r="D226" s="29">
        <v>0.16</v>
      </c>
      <c r="E226" s="29">
        <v>0.28999999999999998</v>
      </c>
    </row>
    <row r="227" spans="1:5">
      <c r="A227" s="27" t="s">
        <v>253</v>
      </c>
      <c r="B227" s="29">
        <v>1.76</v>
      </c>
      <c r="C227" s="29">
        <v>-0.5</v>
      </c>
      <c r="D227" s="29">
        <v>0.18</v>
      </c>
      <c r="E227" s="29">
        <v>0.39</v>
      </c>
    </row>
    <row r="228" spans="1:5">
      <c r="A228" s="27" t="s">
        <v>254</v>
      </c>
      <c r="B228" s="29">
        <v>1.76</v>
      </c>
      <c r="C228" s="29">
        <v>-0.3</v>
      </c>
      <c r="D228" s="29">
        <v>0.23</v>
      </c>
      <c r="E228" s="29">
        <v>0.6</v>
      </c>
    </row>
    <row r="229" spans="1:5">
      <c r="A229" s="27" t="s">
        <v>255</v>
      </c>
      <c r="B229" s="29">
        <v>1.76</v>
      </c>
      <c r="C229" s="29">
        <v>-0.3</v>
      </c>
      <c r="D229" s="29">
        <v>0.23</v>
      </c>
      <c r="E229" s="29">
        <v>0.47</v>
      </c>
    </row>
    <row r="230" spans="1:5">
      <c r="A230" s="27" t="s">
        <v>256</v>
      </c>
      <c r="B230" s="29">
        <v>1.76</v>
      </c>
      <c r="C230" s="29">
        <v>-0.3</v>
      </c>
      <c r="D230" s="29">
        <v>0.17</v>
      </c>
      <c r="E230" s="29">
        <v>0.82</v>
      </c>
    </row>
    <row r="231" spans="1:5">
      <c r="A231" s="27" t="s">
        <v>257</v>
      </c>
      <c r="B231" s="29">
        <v>1.76</v>
      </c>
      <c r="C231" s="29">
        <v>-0.3</v>
      </c>
      <c r="D231" s="29">
        <v>0.42</v>
      </c>
      <c r="E231" s="29">
        <v>0.7</v>
      </c>
    </row>
    <row r="232" spans="1:5">
      <c r="A232" s="27" t="s">
        <v>258</v>
      </c>
      <c r="B232" s="29">
        <v>1.76</v>
      </c>
      <c r="C232" s="29">
        <v>-0.3</v>
      </c>
      <c r="D232" s="29">
        <v>0.42</v>
      </c>
      <c r="E232" s="29">
        <v>0.63</v>
      </c>
    </row>
    <row r="233" spans="1:5">
      <c r="A233" s="27" t="s">
        <v>259</v>
      </c>
      <c r="B233" s="29">
        <v>1.76</v>
      </c>
      <c r="C233" s="29">
        <v>-0.3</v>
      </c>
      <c r="D233" s="29">
        <v>0.3</v>
      </c>
      <c r="E233" s="29">
        <v>0.51</v>
      </c>
    </row>
    <row r="234" spans="1:5">
      <c r="A234" s="27" t="s">
        <v>260</v>
      </c>
      <c r="B234" s="29">
        <v>1.76</v>
      </c>
      <c r="C234" s="29">
        <v>-0.3</v>
      </c>
      <c r="D234" s="29">
        <v>0.27</v>
      </c>
      <c r="E234" s="29">
        <v>0.45</v>
      </c>
    </row>
    <row r="235" spans="1:5">
      <c r="A235" s="27" t="s">
        <v>261</v>
      </c>
      <c r="B235" s="29">
        <v>1.76</v>
      </c>
      <c r="C235" s="29">
        <v>-0.3</v>
      </c>
      <c r="D235" s="29">
        <v>0.21</v>
      </c>
      <c r="E235" s="29">
        <v>0.27</v>
      </c>
    </row>
    <row r="236" spans="1:5">
      <c r="A236" s="27" t="s">
        <v>262</v>
      </c>
      <c r="B236" s="29">
        <v>1.76</v>
      </c>
      <c r="C236" s="29">
        <v>-0.3</v>
      </c>
      <c r="D236" s="29">
        <v>0.28999999999999998</v>
      </c>
      <c r="E236" s="29">
        <v>0.36</v>
      </c>
    </row>
    <row r="237" spans="1:5">
      <c r="A237" s="27" t="s">
        <v>263</v>
      </c>
      <c r="B237" s="29">
        <v>1.76</v>
      </c>
      <c r="C237" s="29">
        <v>-0.1</v>
      </c>
      <c r="D237" s="29">
        <v>0.17</v>
      </c>
      <c r="E237" s="29">
        <v>0.26</v>
      </c>
    </row>
    <row r="238" spans="1:5">
      <c r="A238" s="27" t="s">
        <v>264</v>
      </c>
      <c r="B238" s="29">
        <v>1.76</v>
      </c>
      <c r="C238" s="29">
        <v>-0.1</v>
      </c>
      <c r="D238" s="29">
        <v>0.14000000000000001</v>
      </c>
      <c r="E238" s="29">
        <v>0.44</v>
      </c>
    </row>
    <row r="239" spans="1:5">
      <c r="A239" s="27" t="s">
        <v>265</v>
      </c>
      <c r="B239" s="29">
        <v>1.76</v>
      </c>
      <c r="C239" s="29">
        <v>-0.1</v>
      </c>
      <c r="D239" s="29">
        <v>0.13</v>
      </c>
      <c r="E239" s="29">
        <v>0.44</v>
      </c>
    </row>
    <row r="240" spans="1:5">
      <c r="A240" s="27" t="s">
        <v>266</v>
      </c>
      <c r="B240" s="29">
        <v>1.76</v>
      </c>
      <c r="C240" s="29">
        <v>-0.1</v>
      </c>
      <c r="D240" s="29">
        <v>0.13</v>
      </c>
      <c r="E240" s="29">
        <v>0.62</v>
      </c>
    </row>
    <row r="241" spans="1:5">
      <c r="A241" s="27" t="s">
        <v>267</v>
      </c>
      <c r="B241" s="29">
        <v>1.76</v>
      </c>
      <c r="C241" s="29">
        <v>-0.1</v>
      </c>
      <c r="D241" s="29">
        <v>0.21</v>
      </c>
      <c r="E241" s="29">
        <v>0.37</v>
      </c>
    </row>
    <row r="242" spans="1:5">
      <c r="A242" s="27" t="s">
        <v>268</v>
      </c>
      <c r="B242" s="29">
        <v>1.76</v>
      </c>
      <c r="C242" s="29">
        <v>-0.1</v>
      </c>
      <c r="D242" s="29">
        <v>0.36</v>
      </c>
      <c r="E242" s="29">
        <v>0.39</v>
      </c>
    </row>
    <row r="243" spans="1:5">
      <c r="A243" s="27" t="s">
        <v>269</v>
      </c>
      <c r="B243" s="29">
        <v>1.76</v>
      </c>
      <c r="C243" s="29">
        <v>-0.1</v>
      </c>
      <c r="D243" s="29">
        <v>0.27</v>
      </c>
      <c r="E243" s="29">
        <v>0.63</v>
      </c>
    </row>
    <row r="244" spans="1:5">
      <c r="A244" s="27" t="s">
        <v>270</v>
      </c>
      <c r="B244" s="29">
        <v>1.76</v>
      </c>
      <c r="C244" s="29">
        <v>-0.1</v>
      </c>
      <c r="D244" s="29">
        <v>0.24</v>
      </c>
      <c r="E244" s="29">
        <v>0.41</v>
      </c>
    </row>
    <row r="245" spans="1:5">
      <c r="A245" s="27" t="s">
        <v>271</v>
      </c>
      <c r="B245" s="29">
        <v>1.76</v>
      </c>
      <c r="C245" s="29">
        <v>-0.1</v>
      </c>
      <c r="D245" s="29">
        <v>0.26</v>
      </c>
      <c r="E245" s="29">
        <v>0.28999999999999998</v>
      </c>
    </row>
    <row r="246" spans="1:5">
      <c r="A246" s="27" t="s">
        <v>272</v>
      </c>
      <c r="B246" s="29">
        <v>1.76</v>
      </c>
      <c r="C246" s="29">
        <v>0.1</v>
      </c>
      <c r="D246" s="29">
        <v>0.14000000000000001</v>
      </c>
      <c r="E246" s="29">
        <v>0.21</v>
      </c>
    </row>
    <row r="247" spans="1:5">
      <c r="A247" s="27" t="s">
        <v>273</v>
      </c>
      <c r="B247" s="29">
        <v>1.76</v>
      </c>
      <c r="C247" s="29">
        <v>0.1</v>
      </c>
      <c r="D247" s="29">
        <v>0.11</v>
      </c>
      <c r="E247" s="29">
        <v>0.28000000000000003</v>
      </c>
    </row>
    <row r="248" spans="1:5">
      <c r="A248" s="27" t="s">
        <v>274</v>
      </c>
      <c r="B248" s="29">
        <v>1.76</v>
      </c>
      <c r="C248" s="29">
        <v>0.1</v>
      </c>
      <c r="D248" s="29">
        <v>0.08</v>
      </c>
      <c r="E248" s="29">
        <v>0.33</v>
      </c>
    </row>
    <row r="249" spans="1:5">
      <c r="A249" s="27" t="s">
        <v>275</v>
      </c>
      <c r="B249" s="29">
        <v>1.76</v>
      </c>
      <c r="C249" s="29">
        <v>0.1</v>
      </c>
      <c r="D249" s="29">
        <v>0.1</v>
      </c>
      <c r="E249" s="29">
        <v>0.43</v>
      </c>
    </row>
    <row r="250" spans="1:5">
      <c r="A250" s="27" t="s">
        <v>276</v>
      </c>
      <c r="B250" s="29">
        <v>1.76</v>
      </c>
      <c r="C250" s="29">
        <v>0.1</v>
      </c>
      <c r="D250" s="29">
        <v>0.15</v>
      </c>
      <c r="E250" s="29">
        <v>0.27</v>
      </c>
    </row>
    <row r="251" spans="1:5">
      <c r="A251" s="27" t="s">
        <v>277</v>
      </c>
      <c r="B251" s="29">
        <v>1.76</v>
      </c>
      <c r="C251" s="29">
        <v>0.1</v>
      </c>
      <c r="D251" s="29">
        <v>0.11</v>
      </c>
      <c r="E251" s="29">
        <v>0.43</v>
      </c>
    </row>
    <row r="252" spans="1:5">
      <c r="A252" s="27" t="s">
        <v>278</v>
      </c>
      <c r="B252" s="29">
        <v>1.76</v>
      </c>
      <c r="C252" s="29">
        <v>0.1</v>
      </c>
      <c r="D252" s="29">
        <v>7.0000000000000007E-2</v>
      </c>
      <c r="E252" s="29">
        <v>0.56000000000000005</v>
      </c>
    </row>
    <row r="253" spans="1:5">
      <c r="A253" s="27" t="s">
        <v>279</v>
      </c>
      <c r="B253" s="29">
        <v>1.76</v>
      </c>
      <c r="C253" s="29">
        <v>0.1</v>
      </c>
      <c r="D253" s="29">
        <v>0.14000000000000001</v>
      </c>
      <c r="E253" s="29">
        <v>0.38</v>
      </c>
    </row>
    <row r="254" spans="1:5">
      <c r="A254" s="27" t="s">
        <v>280</v>
      </c>
      <c r="B254" s="29">
        <v>1.76</v>
      </c>
      <c r="C254" s="29">
        <v>0.1</v>
      </c>
      <c r="D254" s="29">
        <v>0.1</v>
      </c>
      <c r="E254" s="29">
        <v>0.64</v>
      </c>
    </row>
    <row r="255" spans="1:5">
      <c r="A255" s="27" t="s">
        <v>281</v>
      </c>
      <c r="B255" s="29">
        <v>1.76</v>
      </c>
      <c r="C255" s="29">
        <v>0.3</v>
      </c>
      <c r="D255" s="29">
        <v>0.23</v>
      </c>
      <c r="E255" s="29">
        <v>0.21</v>
      </c>
    </row>
    <row r="256" spans="1:5">
      <c r="A256" s="27" t="s">
        <v>282</v>
      </c>
      <c r="B256" s="29">
        <v>1.76</v>
      </c>
      <c r="C256" s="29">
        <v>0.3</v>
      </c>
      <c r="D256" s="29">
        <v>0.14000000000000001</v>
      </c>
      <c r="E256" s="29">
        <v>0.14000000000000001</v>
      </c>
    </row>
    <row r="257" spans="1:5">
      <c r="A257" s="27" t="s">
        <v>283</v>
      </c>
      <c r="B257" s="29">
        <v>1.76</v>
      </c>
      <c r="C257" s="29">
        <v>0.3</v>
      </c>
      <c r="D257" s="29">
        <v>0.15</v>
      </c>
      <c r="E257" s="29">
        <v>0.31</v>
      </c>
    </row>
    <row r="258" spans="1:5">
      <c r="A258" s="27" t="s">
        <v>284</v>
      </c>
      <c r="B258" s="29">
        <v>1.76</v>
      </c>
      <c r="C258" s="29">
        <v>0.3</v>
      </c>
      <c r="D258" s="29">
        <v>0.18</v>
      </c>
      <c r="E258" s="29">
        <v>0.33</v>
      </c>
    </row>
    <row r="259" spans="1:5">
      <c r="A259" s="27" t="s">
        <v>285</v>
      </c>
      <c r="B259" s="29">
        <v>1.76</v>
      </c>
      <c r="C259" s="29">
        <v>0.3</v>
      </c>
      <c r="D259" s="29">
        <v>0.1</v>
      </c>
      <c r="E259" s="29">
        <v>0.2</v>
      </c>
    </row>
    <row r="260" spans="1:5">
      <c r="A260" s="27" t="s">
        <v>286</v>
      </c>
      <c r="B260" s="29">
        <v>1.76</v>
      </c>
      <c r="C260" s="29">
        <v>0.3</v>
      </c>
      <c r="D260" s="29">
        <v>0.08</v>
      </c>
      <c r="E260" s="29">
        <v>0.35</v>
      </c>
    </row>
    <row r="261" spans="1:5">
      <c r="A261" s="27" t="s">
        <v>287</v>
      </c>
      <c r="B261" s="29">
        <v>1.76</v>
      </c>
      <c r="C261" s="29">
        <v>0.3</v>
      </c>
      <c r="D261" s="29">
        <v>0.16</v>
      </c>
      <c r="E261" s="29">
        <v>0.42</v>
      </c>
    </row>
    <row r="262" spans="1:5">
      <c r="A262" s="27" t="s">
        <v>288</v>
      </c>
      <c r="B262" s="29">
        <v>1.76</v>
      </c>
      <c r="C262" s="29">
        <v>0.3</v>
      </c>
      <c r="D262" s="29">
        <v>0.09</v>
      </c>
      <c r="E262" s="29">
        <v>0.49</v>
      </c>
    </row>
    <row r="263" spans="1:5">
      <c r="A263" s="27" t="s">
        <v>289</v>
      </c>
      <c r="B263" s="29">
        <v>1.76</v>
      </c>
      <c r="C263" s="29">
        <v>0.3</v>
      </c>
      <c r="D263" s="29">
        <v>0.09</v>
      </c>
      <c r="E263" s="29">
        <v>0.33</v>
      </c>
    </row>
    <row r="264" spans="1:5">
      <c r="A264" s="27" t="s">
        <v>290</v>
      </c>
      <c r="B264" s="29">
        <v>1.76</v>
      </c>
      <c r="C264" s="29">
        <v>0.5</v>
      </c>
      <c r="D264" s="29">
        <v>0.27</v>
      </c>
      <c r="E264" s="29">
        <v>0.46</v>
      </c>
    </row>
    <row r="265" spans="1:5">
      <c r="A265" s="27" t="s">
        <v>291</v>
      </c>
      <c r="B265" s="29">
        <v>1.76</v>
      </c>
      <c r="C265" s="29">
        <v>0.5</v>
      </c>
      <c r="D265" s="29">
        <v>0.18</v>
      </c>
      <c r="E265" s="29">
        <v>0.14000000000000001</v>
      </c>
    </row>
    <row r="266" spans="1:5">
      <c r="A266" s="27" t="s">
        <v>292</v>
      </c>
      <c r="B266" s="29">
        <v>1.76</v>
      </c>
      <c r="C266" s="29">
        <v>0.5</v>
      </c>
      <c r="D266" s="29">
        <v>0.17</v>
      </c>
      <c r="E266" s="29">
        <v>0.28000000000000003</v>
      </c>
    </row>
    <row r="267" spans="1:5">
      <c r="A267" s="27" t="s">
        <v>293</v>
      </c>
      <c r="B267" s="29">
        <v>1.76</v>
      </c>
      <c r="C267" s="29">
        <v>0.5</v>
      </c>
      <c r="D267" s="29">
        <v>0.19</v>
      </c>
      <c r="E267" s="29">
        <v>0.32</v>
      </c>
    </row>
    <row r="268" spans="1:5">
      <c r="A268" s="27" t="s">
        <v>294</v>
      </c>
      <c r="B268" s="29">
        <v>1.76</v>
      </c>
      <c r="C268" s="29">
        <v>0.5</v>
      </c>
      <c r="D268" s="29">
        <v>0.16</v>
      </c>
      <c r="E268" s="29">
        <v>0.39</v>
      </c>
    </row>
    <row r="269" spans="1:5">
      <c r="A269" s="27" t="s">
        <v>295</v>
      </c>
      <c r="B269" s="29">
        <v>1.76</v>
      </c>
      <c r="C269" s="29">
        <v>0.5</v>
      </c>
      <c r="D269" s="29">
        <v>0.15</v>
      </c>
      <c r="E269" s="29">
        <v>0.42</v>
      </c>
    </row>
    <row r="270" spans="1:5">
      <c r="A270" s="27" t="s">
        <v>296</v>
      </c>
      <c r="B270" s="29">
        <v>1.76</v>
      </c>
      <c r="C270" s="29">
        <v>0.5</v>
      </c>
      <c r="D270" s="29">
        <v>0.14000000000000001</v>
      </c>
      <c r="E270" s="29">
        <v>0.21</v>
      </c>
    </row>
    <row r="271" spans="1:5">
      <c r="A271" s="27" t="s">
        <v>297</v>
      </c>
      <c r="B271" s="29">
        <v>1.76</v>
      </c>
      <c r="C271" s="29">
        <v>0.5</v>
      </c>
      <c r="D271" s="29">
        <v>0.13</v>
      </c>
      <c r="E271" s="29">
        <v>0.14000000000000001</v>
      </c>
    </row>
    <row r="272" spans="1:5">
      <c r="A272" s="27" t="s">
        <v>298</v>
      </c>
      <c r="B272" s="29">
        <v>1.76</v>
      </c>
      <c r="C272" s="29">
        <v>0.5</v>
      </c>
      <c r="D272" s="29">
        <v>0.28000000000000003</v>
      </c>
      <c r="E272" s="29">
        <v>0.27</v>
      </c>
    </row>
    <row r="273" spans="1:5">
      <c r="A273" s="27" t="s">
        <v>299</v>
      </c>
      <c r="B273" s="29">
        <v>2.2000000000000002</v>
      </c>
      <c r="C273" s="29">
        <v>-0.5</v>
      </c>
      <c r="D273" s="29">
        <v>0.27</v>
      </c>
      <c r="E273" s="29">
        <v>0.3</v>
      </c>
    </row>
    <row r="274" spans="1:5">
      <c r="A274" s="27" t="s">
        <v>300</v>
      </c>
      <c r="B274" s="29">
        <v>2.2000000000000002</v>
      </c>
      <c r="C274" s="29">
        <v>-0.5</v>
      </c>
      <c r="D274" s="29">
        <v>0.5</v>
      </c>
      <c r="E274" s="29">
        <v>0.19</v>
      </c>
    </row>
    <row r="275" spans="1:5">
      <c r="A275" s="27" t="s">
        <v>301</v>
      </c>
      <c r="B275" s="29">
        <v>2.2000000000000002</v>
      </c>
      <c r="C275" s="29">
        <v>-0.5</v>
      </c>
      <c r="D275" s="29">
        <v>0.5</v>
      </c>
      <c r="E275" s="29">
        <v>0.16</v>
      </c>
    </row>
    <row r="276" spans="1:5">
      <c r="A276" s="27" t="s">
        <v>302</v>
      </c>
      <c r="B276" s="29">
        <v>2.2000000000000002</v>
      </c>
      <c r="C276" s="29">
        <v>-0.5</v>
      </c>
      <c r="D276" s="29">
        <v>0.49</v>
      </c>
      <c r="E276" s="29">
        <v>0.18</v>
      </c>
    </row>
    <row r="277" spans="1:5">
      <c r="A277" s="27" t="s">
        <v>303</v>
      </c>
      <c r="B277" s="29">
        <v>2.2000000000000002</v>
      </c>
      <c r="C277" s="29">
        <v>-0.5</v>
      </c>
      <c r="D277" s="29">
        <v>0.21</v>
      </c>
      <c r="E277" s="29">
        <v>0.21</v>
      </c>
    </row>
    <row r="278" spans="1:5">
      <c r="A278" s="27" t="s">
        <v>304</v>
      </c>
      <c r="B278" s="29">
        <v>2.2000000000000002</v>
      </c>
      <c r="C278" s="29">
        <v>-0.5</v>
      </c>
      <c r="D278" s="29">
        <v>0.18</v>
      </c>
      <c r="E278" s="29">
        <v>0.48</v>
      </c>
    </row>
    <row r="279" spans="1:5">
      <c r="A279" s="27" t="s">
        <v>305</v>
      </c>
      <c r="B279" s="29">
        <v>2.2000000000000002</v>
      </c>
      <c r="C279" s="29">
        <v>-0.5</v>
      </c>
      <c r="D279" s="29">
        <v>0.2</v>
      </c>
      <c r="E279" s="29">
        <v>0.62</v>
      </c>
    </row>
    <row r="280" spans="1:5">
      <c r="A280" s="27" t="s">
        <v>306</v>
      </c>
      <c r="B280" s="29">
        <v>2.2000000000000002</v>
      </c>
      <c r="C280" s="29">
        <v>-0.5</v>
      </c>
      <c r="D280" s="29">
        <v>0.14000000000000001</v>
      </c>
      <c r="E280" s="29">
        <v>0.5</v>
      </c>
    </row>
    <row r="281" spans="1:5">
      <c r="A281" s="27" t="s">
        <v>307</v>
      </c>
      <c r="B281" s="29">
        <v>2.2000000000000002</v>
      </c>
      <c r="C281" s="29">
        <v>-0.5</v>
      </c>
      <c r="D281" s="29">
        <v>0.14000000000000001</v>
      </c>
      <c r="E281" s="29">
        <v>0.25</v>
      </c>
    </row>
    <row r="282" spans="1:5">
      <c r="A282" s="27" t="s">
        <v>308</v>
      </c>
      <c r="B282" s="29">
        <v>2.2000000000000002</v>
      </c>
      <c r="C282" s="29">
        <v>-0.3</v>
      </c>
      <c r="D282" s="29">
        <v>0.16</v>
      </c>
      <c r="E282" s="29">
        <v>0.12</v>
      </c>
    </row>
    <row r="283" spans="1:5">
      <c r="A283" s="27" t="s">
        <v>309</v>
      </c>
      <c r="B283" s="29">
        <v>2.2000000000000002</v>
      </c>
      <c r="C283" s="29">
        <v>-0.3</v>
      </c>
      <c r="D283" s="29">
        <v>0.35</v>
      </c>
      <c r="E283" s="29">
        <v>0.16</v>
      </c>
    </row>
    <row r="284" spans="1:5">
      <c r="A284" s="27" t="s">
        <v>310</v>
      </c>
      <c r="B284" s="29">
        <v>2.2000000000000002</v>
      </c>
      <c r="C284" s="29">
        <v>-0.3</v>
      </c>
      <c r="D284" s="29">
        <v>0.35</v>
      </c>
      <c r="E284" s="29">
        <v>0.21</v>
      </c>
    </row>
    <row r="285" spans="1:5">
      <c r="A285" s="27" t="s">
        <v>311</v>
      </c>
      <c r="B285" s="29">
        <v>2.2000000000000002</v>
      </c>
      <c r="C285" s="29">
        <v>-0.3</v>
      </c>
      <c r="D285" s="29">
        <v>0.42</v>
      </c>
      <c r="E285" s="29">
        <v>0.15</v>
      </c>
    </row>
    <row r="286" spans="1:5">
      <c r="A286" s="27" t="s">
        <v>312</v>
      </c>
      <c r="B286" s="29">
        <v>2.2000000000000002</v>
      </c>
      <c r="C286" s="29">
        <v>-0.3</v>
      </c>
      <c r="D286" s="29">
        <v>0.36</v>
      </c>
      <c r="E286" s="29">
        <v>0.28999999999999998</v>
      </c>
    </row>
    <row r="287" spans="1:5">
      <c r="A287" s="27" t="s">
        <v>313</v>
      </c>
      <c r="B287" s="29">
        <v>2.2000000000000002</v>
      </c>
      <c r="C287" s="29">
        <v>-0.3</v>
      </c>
      <c r="D287" s="29">
        <v>0.4</v>
      </c>
      <c r="E287" s="29">
        <v>0.35</v>
      </c>
    </row>
    <row r="288" spans="1:5">
      <c r="A288" s="27" t="s">
        <v>314</v>
      </c>
      <c r="B288" s="29">
        <v>2.2000000000000002</v>
      </c>
      <c r="C288" s="29">
        <v>-0.3</v>
      </c>
      <c r="D288" s="29">
        <v>0.31</v>
      </c>
      <c r="E288" s="29">
        <v>0.33</v>
      </c>
    </row>
    <row r="289" spans="1:5">
      <c r="A289" s="27" t="s">
        <v>315</v>
      </c>
      <c r="B289" s="29">
        <v>2.2000000000000002</v>
      </c>
      <c r="C289" s="29">
        <v>-0.3</v>
      </c>
      <c r="D289" s="29">
        <v>0.15</v>
      </c>
      <c r="E289" s="29">
        <v>0.93</v>
      </c>
    </row>
    <row r="290" spans="1:5">
      <c r="A290" s="27" t="s">
        <v>316</v>
      </c>
      <c r="B290" s="29">
        <v>2.2000000000000002</v>
      </c>
      <c r="C290" s="29">
        <v>-0.3</v>
      </c>
      <c r="D290" s="29">
        <v>0.21</v>
      </c>
      <c r="E290" s="29">
        <v>0.28999999999999998</v>
      </c>
    </row>
    <row r="291" spans="1:5">
      <c r="A291" s="27" t="s">
        <v>317</v>
      </c>
      <c r="B291" s="29">
        <v>2.2000000000000002</v>
      </c>
      <c r="C291" s="29">
        <v>-0.1</v>
      </c>
      <c r="D291" s="29">
        <v>0.3</v>
      </c>
      <c r="E291" s="29">
        <v>0.09</v>
      </c>
    </row>
    <row r="292" spans="1:5">
      <c r="A292" s="27" t="s">
        <v>318</v>
      </c>
      <c r="B292" s="29">
        <v>2.2000000000000002</v>
      </c>
      <c r="C292" s="29">
        <v>-0.1</v>
      </c>
      <c r="D292" s="29">
        <v>0.26</v>
      </c>
      <c r="E292" s="29">
        <v>0.11</v>
      </c>
    </row>
    <row r="293" spans="1:5">
      <c r="A293" s="27" t="s">
        <v>319</v>
      </c>
      <c r="B293" s="29">
        <v>2.2000000000000002</v>
      </c>
      <c r="C293" s="29">
        <v>-0.1</v>
      </c>
      <c r="D293" s="29">
        <v>0.25</v>
      </c>
      <c r="E293" s="29">
        <v>0.15</v>
      </c>
    </row>
    <row r="294" spans="1:5">
      <c r="A294" s="27" t="s">
        <v>320</v>
      </c>
      <c r="B294" s="29">
        <v>2.2000000000000002</v>
      </c>
      <c r="C294" s="29">
        <v>-0.1</v>
      </c>
      <c r="D294" s="29">
        <v>0.33</v>
      </c>
      <c r="E294" s="29">
        <v>0.26</v>
      </c>
    </row>
    <row r="295" spans="1:5">
      <c r="A295" s="27" t="s">
        <v>321</v>
      </c>
      <c r="B295" s="29">
        <v>2.2000000000000002</v>
      </c>
      <c r="C295" s="29">
        <v>-0.1</v>
      </c>
      <c r="D295" s="29">
        <v>0.18</v>
      </c>
      <c r="E295" s="29">
        <v>0.3</v>
      </c>
    </row>
    <row r="296" spans="1:5">
      <c r="A296" s="27" t="s">
        <v>322</v>
      </c>
      <c r="B296" s="29">
        <v>2.2000000000000002</v>
      </c>
      <c r="C296" s="29">
        <v>-0.1</v>
      </c>
      <c r="D296" s="29">
        <v>0.22</v>
      </c>
      <c r="E296" s="29">
        <v>0.34</v>
      </c>
    </row>
    <row r="297" spans="1:5">
      <c r="A297" s="27" t="s">
        <v>323</v>
      </c>
      <c r="B297" s="29">
        <v>2.2000000000000002</v>
      </c>
      <c r="C297" s="29">
        <v>-0.1</v>
      </c>
      <c r="D297" s="29">
        <v>0.31</v>
      </c>
      <c r="E297" s="29">
        <v>0.3</v>
      </c>
    </row>
    <row r="298" spans="1:5">
      <c r="A298" s="27" t="s">
        <v>324</v>
      </c>
      <c r="B298" s="29">
        <v>2.2000000000000002</v>
      </c>
      <c r="C298" s="29">
        <v>-0.1</v>
      </c>
      <c r="D298" s="29">
        <v>0.16</v>
      </c>
      <c r="E298" s="29">
        <v>0.39</v>
      </c>
    </row>
    <row r="299" spans="1:5">
      <c r="A299" s="27" t="s">
        <v>325</v>
      </c>
      <c r="B299" s="29">
        <v>2.2000000000000002</v>
      </c>
      <c r="C299" s="29">
        <v>-0.1</v>
      </c>
      <c r="D299" s="29">
        <v>0.22</v>
      </c>
      <c r="E299" s="29">
        <v>0.12</v>
      </c>
    </row>
    <row r="300" spans="1:5">
      <c r="A300" s="27" t="s">
        <v>326</v>
      </c>
      <c r="B300" s="29">
        <v>2.2000000000000002</v>
      </c>
      <c r="C300" s="29">
        <v>0.1</v>
      </c>
      <c r="D300" s="29">
        <v>0.32</v>
      </c>
      <c r="E300" s="29">
        <v>0.13</v>
      </c>
    </row>
    <row r="301" spans="1:5">
      <c r="A301" s="27" t="s">
        <v>327</v>
      </c>
      <c r="B301" s="29">
        <v>2.2000000000000002</v>
      </c>
      <c r="C301" s="29">
        <v>0.1</v>
      </c>
      <c r="D301" s="29">
        <v>0.22</v>
      </c>
      <c r="E301" s="29">
        <v>0.21</v>
      </c>
    </row>
    <row r="302" spans="1:5">
      <c r="A302" s="27" t="s">
        <v>328</v>
      </c>
      <c r="B302" s="29">
        <v>2.2000000000000002</v>
      </c>
      <c r="C302" s="29">
        <v>0.1</v>
      </c>
      <c r="D302" s="29">
        <v>0.22</v>
      </c>
      <c r="E302" s="29">
        <v>0.5</v>
      </c>
    </row>
    <row r="303" spans="1:5">
      <c r="A303" s="27" t="s">
        <v>329</v>
      </c>
      <c r="B303" s="29">
        <v>2.2000000000000002</v>
      </c>
      <c r="C303" s="29">
        <v>0.1</v>
      </c>
      <c r="D303" s="29">
        <v>0.13</v>
      </c>
      <c r="E303" s="29">
        <v>0.6</v>
      </c>
    </row>
    <row r="304" spans="1:5">
      <c r="A304" s="27" t="s">
        <v>330</v>
      </c>
      <c r="B304" s="29">
        <v>2.2000000000000002</v>
      </c>
      <c r="C304" s="29">
        <v>0.1</v>
      </c>
      <c r="D304" s="29">
        <v>0.13</v>
      </c>
      <c r="E304" s="29">
        <v>0.37</v>
      </c>
    </row>
    <row r="305" spans="1:5">
      <c r="A305" s="27" t="s">
        <v>331</v>
      </c>
      <c r="B305" s="29">
        <v>2.2000000000000002</v>
      </c>
      <c r="C305" s="29">
        <v>0.1</v>
      </c>
      <c r="D305" s="29">
        <v>0.14000000000000001</v>
      </c>
      <c r="E305" s="29">
        <v>0.4</v>
      </c>
    </row>
    <row r="306" spans="1:5">
      <c r="A306" s="27" t="s">
        <v>332</v>
      </c>
      <c r="B306" s="29">
        <v>2.2000000000000002</v>
      </c>
      <c r="C306" s="29">
        <v>0.1</v>
      </c>
      <c r="D306" s="29">
        <v>0.46</v>
      </c>
      <c r="E306" s="29">
        <v>0.3</v>
      </c>
    </row>
    <row r="307" spans="1:5">
      <c r="A307" s="27" t="s">
        <v>333</v>
      </c>
      <c r="B307" s="29">
        <v>2.2000000000000002</v>
      </c>
      <c r="C307" s="29">
        <v>0.1</v>
      </c>
      <c r="D307" s="29">
        <v>0.33</v>
      </c>
      <c r="E307" s="29">
        <v>0.3</v>
      </c>
    </row>
    <row r="308" spans="1:5">
      <c r="A308" s="27" t="s">
        <v>334</v>
      </c>
      <c r="B308" s="29">
        <v>2.2000000000000002</v>
      </c>
      <c r="C308" s="29">
        <v>0.1</v>
      </c>
      <c r="D308" s="29">
        <v>0.27</v>
      </c>
      <c r="E308" s="29">
        <v>0.31</v>
      </c>
    </row>
    <row r="309" spans="1:5">
      <c r="A309" s="27" t="s">
        <v>335</v>
      </c>
      <c r="B309" s="29">
        <v>2.2000000000000002</v>
      </c>
      <c r="C309" s="29">
        <v>0.3</v>
      </c>
      <c r="D309" s="29">
        <v>0.16</v>
      </c>
      <c r="E309" s="29">
        <v>0.4</v>
      </c>
    </row>
    <row r="310" spans="1:5">
      <c r="A310" s="27" t="s">
        <v>336</v>
      </c>
      <c r="B310" s="29">
        <v>2.2000000000000002</v>
      </c>
      <c r="C310" s="29">
        <v>0.3</v>
      </c>
      <c r="D310" s="29">
        <v>0.12</v>
      </c>
      <c r="E310" s="29">
        <v>0.42</v>
      </c>
    </row>
    <row r="311" spans="1:5">
      <c r="A311" s="27" t="s">
        <v>337</v>
      </c>
      <c r="B311" s="29">
        <v>2.2000000000000002</v>
      </c>
      <c r="C311" s="29">
        <v>0.3</v>
      </c>
      <c r="D311" s="29">
        <v>0.23</v>
      </c>
      <c r="E311" s="29">
        <v>0.31</v>
      </c>
    </row>
    <row r="312" spans="1:5">
      <c r="A312" s="27" t="s">
        <v>338</v>
      </c>
      <c r="B312" s="29">
        <v>2.2000000000000002</v>
      </c>
      <c r="C312" s="29">
        <v>0.3</v>
      </c>
      <c r="D312" s="29">
        <v>0.15</v>
      </c>
      <c r="E312" s="29">
        <v>0.56000000000000005</v>
      </c>
    </row>
    <row r="313" spans="1:5">
      <c r="A313" s="27" t="s">
        <v>339</v>
      </c>
      <c r="B313" s="29">
        <v>2.2000000000000002</v>
      </c>
      <c r="C313" s="29">
        <v>0.3</v>
      </c>
      <c r="D313" s="29">
        <v>0.15</v>
      </c>
      <c r="E313" s="29">
        <v>0.57999999999999996</v>
      </c>
    </row>
    <row r="314" spans="1:5">
      <c r="A314" s="27" t="s">
        <v>340</v>
      </c>
      <c r="B314" s="29">
        <v>2.2000000000000002</v>
      </c>
      <c r="C314" s="29">
        <v>0.3</v>
      </c>
      <c r="D314" s="29">
        <v>0.21</v>
      </c>
      <c r="E314" s="29">
        <v>0.36</v>
      </c>
    </row>
    <row r="315" spans="1:5">
      <c r="A315" s="27" t="s">
        <v>341</v>
      </c>
      <c r="B315" s="29">
        <v>2.2000000000000002</v>
      </c>
      <c r="C315" s="29">
        <v>0.3</v>
      </c>
      <c r="D315" s="29">
        <v>0.31</v>
      </c>
      <c r="E315" s="29">
        <v>0.15</v>
      </c>
    </row>
    <row r="316" spans="1:5">
      <c r="A316" s="27" t="s">
        <v>342</v>
      </c>
      <c r="B316" s="29">
        <v>2.2000000000000002</v>
      </c>
      <c r="C316" s="29">
        <v>0.3</v>
      </c>
      <c r="D316" s="29">
        <v>0.15</v>
      </c>
      <c r="E316" s="29">
        <v>0.14000000000000001</v>
      </c>
    </row>
    <row r="317" spans="1:5">
      <c r="A317" s="27" t="s">
        <v>343</v>
      </c>
      <c r="B317" s="29">
        <v>2.2000000000000002</v>
      </c>
      <c r="C317" s="29">
        <v>0.3</v>
      </c>
      <c r="D317" s="29">
        <v>0.19</v>
      </c>
      <c r="E317" s="29">
        <v>0.49</v>
      </c>
    </row>
    <row r="318" spans="1:5">
      <c r="A318" s="27" t="s">
        <v>344</v>
      </c>
      <c r="B318" s="29">
        <v>2.2000000000000002</v>
      </c>
      <c r="C318" s="29">
        <v>0.5</v>
      </c>
      <c r="D318" s="29">
        <v>0.08</v>
      </c>
      <c r="E318" s="29">
        <v>0.22</v>
      </c>
    </row>
    <row r="319" spans="1:5">
      <c r="A319" s="27" t="s">
        <v>345</v>
      </c>
      <c r="B319" s="29">
        <v>2.2000000000000002</v>
      </c>
      <c r="C319" s="29">
        <v>0.5</v>
      </c>
      <c r="D319" s="29">
        <v>0.15</v>
      </c>
      <c r="E319" s="29">
        <v>0.35</v>
      </c>
    </row>
    <row r="320" spans="1:5">
      <c r="A320" s="27" t="s">
        <v>346</v>
      </c>
      <c r="B320" s="29">
        <v>2.2000000000000002</v>
      </c>
      <c r="C320" s="29">
        <v>0.5</v>
      </c>
      <c r="D320" s="29">
        <v>0.06</v>
      </c>
      <c r="E320" s="29">
        <v>0.15</v>
      </c>
    </row>
    <row r="321" spans="1:5">
      <c r="A321" s="27" t="s">
        <v>347</v>
      </c>
      <c r="B321" s="29">
        <v>2.2000000000000002</v>
      </c>
      <c r="C321" s="29">
        <v>0.5</v>
      </c>
      <c r="D321" s="29">
        <v>0.06</v>
      </c>
      <c r="E321" s="29">
        <v>0.14000000000000001</v>
      </c>
    </row>
    <row r="322" spans="1:5">
      <c r="A322" s="27" t="s">
        <v>348</v>
      </c>
      <c r="B322" s="29">
        <v>2.2000000000000002</v>
      </c>
      <c r="C322" s="29">
        <v>0.5</v>
      </c>
      <c r="D322" s="29">
        <v>0.06</v>
      </c>
      <c r="E322" s="29">
        <v>0.27</v>
      </c>
    </row>
    <row r="323" spans="1:5">
      <c r="A323" s="27" t="s">
        <v>349</v>
      </c>
      <c r="B323" s="29">
        <v>2.2000000000000002</v>
      </c>
      <c r="C323" s="29">
        <v>0.5</v>
      </c>
      <c r="D323" s="29">
        <v>0.04</v>
      </c>
      <c r="E323" s="29">
        <v>0.16</v>
      </c>
    </row>
    <row r="324" spans="1:5">
      <c r="A324" s="27" t="s">
        <v>350</v>
      </c>
      <c r="B324" s="29">
        <v>2.2000000000000002</v>
      </c>
      <c r="C324" s="29">
        <v>0.5</v>
      </c>
      <c r="D324" s="29">
        <v>0.04</v>
      </c>
      <c r="E324" s="29">
        <v>0.08</v>
      </c>
    </row>
    <row r="325" spans="1:5">
      <c r="A325" s="27" t="s">
        <v>351</v>
      </c>
      <c r="B325" s="29">
        <v>2.2000000000000002</v>
      </c>
      <c r="C325" s="29">
        <v>0.5</v>
      </c>
      <c r="D325" s="29">
        <v>0.02</v>
      </c>
      <c r="E325" s="29">
        <v>0.18</v>
      </c>
    </row>
    <row r="326" spans="1:5">
      <c r="A326" s="27" t="s">
        <v>352</v>
      </c>
      <c r="B326" s="29">
        <v>2.2000000000000002</v>
      </c>
      <c r="C326" s="29">
        <v>0.5</v>
      </c>
      <c r="D326" s="29">
        <v>0.16</v>
      </c>
      <c r="E326" s="29">
        <v>0.33</v>
      </c>
    </row>
  </sheetData>
  <mergeCells count="1">
    <mergeCell ref="B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22"/>
  <sheetViews>
    <sheetView workbookViewId="0">
      <selection activeCell="L44" sqref="L44"/>
    </sheetView>
  </sheetViews>
  <sheetFormatPr defaultRowHeight="14.25"/>
  <cols>
    <col min="1" max="1" width="9.5" customWidth="1"/>
  </cols>
  <sheetData>
    <row r="1" spans="1:5" s="10" customFormat="1" ht="14.25" customHeight="1">
      <c r="B1" s="48" t="s">
        <v>354</v>
      </c>
      <c r="C1" s="48"/>
      <c r="D1" s="48" t="s">
        <v>353</v>
      </c>
      <c r="E1" s="48"/>
    </row>
    <row r="2" spans="1:5" s="10" customFormat="1" ht="38.25">
      <c r="A2" s="30" t="s">
        <v>27</v>
      </c>
      <c r="B2" s="31" t="s">
        <v>357</v>
      </c>
      <c r="C2" s="31" t="s">
        <v>358</v>
      </c>
      <c r="D2" s="31" t="s">
        <v>357</v>
      </c>
      <c r="E2" s="31" t="s">
        <v>358</v>
      </c>
    </row>
    <row r="3" spans="1:5" s="10" customFormat="1" ht="12.75">
      <c r="A3" s="32">
        <v>1</v>
      </c>
      <c r="B3" s="32">
        <v>1.738</v>
      </c>
      <c r="C3" s="32">
        <v>0.76400000000000001</v>
      </c>
      <c r="D3" s="32">
        <v>1.1339999999999999</v>
      </c>
      <c r="E3" s="32">
        <v>1.1339999999999999</v>
      </c>
    </row>
    <row r="4" spans="1:5" s="10" customFormat="1" ht="12.75">
      <c r="A4" s="32">
        <v>1</v>
      </c>
      <c r="B4" s="32">
        <v>1.4359999999999999</v>
      </c>
      <c r="C4" s="32">
        <v>2.4249999999999998</v>
      </c>
      <c r="D4" s="32">
        <v>0.98299999999999998</v>
      </c>
      <c r="E4" s="32">
        <v>0.379</v>
      </c>
    </row>
    <row r="5" spans="1:5" s="10" customFormat="1" ht="12.75">
      <c r="A5" s="32">
        <v>1</v>
      </c>
      <c r="B5" s="32">
        <v>1.964</v>
      </c>
      <c r="C5" s="32">
        <v>1.141</v>
      </c>
      <c r="D5" s="32">
        <v>0.83199999999999996</v>
      </c>
      <c r="E5" s="32">
        <v>0.75600000000000001</v>
      </c>
    </row>
    <row r="6" spans="1:5" s="10" customFormat="1" ht="12.75">
      <c r="A6" s="32">
        <v>1</v>
      </c>
      <c r="B6" s="32">
        <v>0.48099999999999998</v>
      </c>
      <c r="C6" s="32">
        <v>0.98299999999999998</v>
      </c>
      <c r="D6" s="32">
        <v>0.83199999999999996</v>
      </c>
      <c r="E6" s="32">
        <v>6.6000000000000003E-2</v>
      </c>
    </row>
    <row r="7" spans="1:5" s="10" customFormat="1" ht="12.75">
      <c r="A7" s="32">
        <v>1</v>
      </c>
      <c r="B7" s="32">
        <v>0.379</v>
      </c>
      <c r="C7" s="32">
        <v>0.60499999999999998</v>
      </c>
      <c r="D7" s="32">
        <v>0.56799999999999995</v>
      </c>
      <c r="E7" s="32">
        <v>0.61299999999999999</v>
      </c>
    </row>
    <row r="8" spans="1:5" s="10" customFormat="1" ht="12.75">
      <c r="A8" s="32">
        <v>1</v>
      </c>
      <c r="B8" s="32">
        <v>0.83199999999999996</v>
      </c>
      <c r="C8" s="32">
        <v>0.90700000000000003</v>
      </c>
      <c r="D8" s="32">
        <v>0.60499999999999998</v>
      </c>
      <c r="E8" s="32">
        <v>0.91500000000000004</v>
      </c>
    </row>
    <row r="9" spans="1:5" s="10" customFormat="1" ht="12.75">
      <c r="A9" s="32">
        <v>2</v>
      </c>
      <c r="B9" s="32">
        <v>0.68100000000000005</v>
      </c>
      <c r="C9" s="32">
        <v>0.68100000000000005</v>
      </c>
      <c r="D9" s="32">
        <v>1.5109999999999999</v>
      </c>
      <c r="E9" s="32">
        <v>0.30299999999999999</v>
      </c>
    </row>
    <row r="10" spans="1:5" s="10" customFormat="1" ht="12.75">
      <c r="A10" s="32">
        <v>2</v>
      </c>
      <c r="B10" s="32">
        <v>1.1339999999999999</v>
      </c>
      <c r="C10" s="32">
        <v>1.5940000000000001</v>
      </c>
      <c r="D10" s="32">
        <v>1.2849999999999999</v>
      </c>
      <c r="E10" s="32">
        <v>0.60499999999999998</v>
      </c>
    </row>
    <row r="11" spans="1:5" s="10" customFormat="1" ht="12.75">
      <c r="A11" s="32">
        <v>2</v>
      </c>
      <c r="B11" s="32">
        <v>7.6999999999999999E-2</v>
      </c>
      <c r="C11" s="32">
        <v>1.141</v>
      </c>
      <c r="D11" s="32">
        <v>2.266</v>
      </c>
      <c r="E11" s="32">
        <v>0.45400000000000001</v>
      </c>
    </row>
    <row r="12" spans="1:5" s="10" customFormat="1" ht="12.75">
      <c r="A12" s="32">
        <v>2</v>
      </c>
      <c r="B12" s="32">
        <v>0.68100000000000005</v>
      </c>
      <c r="C12" s="32">
        <v>1.4359999999999999</v>
      </c>
      <c r="D12" s="32">
        <v>2.266</v>
      </c>
      <c r="E12" s="32">
        <v>0.53800000000000003</v>
      </c>
    </row>
    <row r="13" spans="1:5" s="10" customFormat="1" ht="12.75">
      <c r="A13" s="32">
        <v>2</v>
      </c>
      <c r="B13" s="32">
        <v>2.04</v>
      </c>
      <c r="C13" s="32">
        <v>1.0920000000000001</v>
      </c>
      <c r="D13" s="32">
        <v>1.4359999999999999</v>
      </c>
      <c r="E13" s="32">
        <v>1.0660000000000001</v>
      </c>
    </row>
    <row r="14" spans="1:5" s="10" customFormat="1" ht="12.75">
      <c r="A14" s="32">
        <v>2</v>
      </c>
      <c r="B14" s="32">
        <v>0.53</v>
      </c>
      <c r="C14" s="32">
        <v>1.889</v>
      </c>
      <c r="D14" s="32">
        <v>0.29599999999999999</v>
      </c>
      <c r="E14" s="32">
        <v>1.4430000000000001</v>
      </c>
    </row>
    <row r="15" spans="1:5" s="10" customFormat="1" ht="12.75">
      <c r="A15" s="32">
        <v>3</v>
      </c>
      <c r="B15" s="32">
        <v>1.4359999999999999</v>
      </c>
      <c r="C15" s="32">
        <v>0.76400000000000001</v>
      </c>
      <c r="D15" s="32">
        <v>1.587</v>
      </c>
      <c r="E15" s="32">
        <v>0.68100000000000005</v>
      </c>
    </row>
    <row r="16" spans="1:5" s="10" customFormat="1" ht="12.75">
      <c r="A16" s="32">
        <v>3</v>
      </c>
      <c r="B16" s="32">
        <v>0.90700000000000003</v>
      </c>
      <c r="C16" s="32">
        <v>1.889</v>
      </c>
      <c r="D16" s="32">
        <v>2.266</v>
      </c>
      <c r="E16" s="32">
        <v>0.90700000000000003</v>
      </c>
    </row>
    <row r="17" spans="1:5" s="10" customFormat="1" ht="12.75">
      <c r="A17" s="32">
        <v>3</v>
      </c>
      <c r="B17" s="32">
        <v>0.60499999999999998</v>
      </c>
      <c r="C17" s="32">
        <v>2.4249999999999998</v>
      </c>
      <c r="D17" s="32">
        <v>2.5409999999999999</v>
      </c>
      <c r="E17" s="32">
        <v>0.83199999999999996</v>
      </c>
    </row>
    <row r="18" spans="1:5" s="10" customFormat="1" ht="12.75">
      <c r="A18" s="32">
        <v>3</v>
      </c>
      <c r="B18" s="32">
        <v>1.5109999999999999</v>
      </c>
      <c r="C18" s="32">
        <v>2.3420000000000001</v>
      </c>
      <c r="D18" s="32">
        <v>3.8519999999999999</v>
      </c>
      <c r="E18" s="32">
        <v>0.76400000000000001</v>
      </c>
    </row>
    <row r="19" spans="1:5" s="10" customFormat="1" ht="12.75">
      <c r="A19" s="32">
        <v>3</v>
      </c>
      <c r="B19" s="32">
        <v>0.68100000000000005</v>
      </c>
      <c r="C19" s="32">
        <v>1.9870000000000001</v>
      </c>
      <c r="D19" s="32">
        <v>2.5680000000000001</v>
      </c>
      <c r="E19" s="32">
        <v>1.8959999999999999</v>
      </c>
    </row>
    <row r="20" spans="1:5" s="10" customFormat="1" ht="12.75">
      <c r="A20" s="32">
        <v>3</v>
      </c>
      <c r="B20" s="32">
        <v>0.90700000000000003</v>
      </c>
      <c r="C20" s="32">
        <v>0.75600000000000001</v>
      </c>
      <c r="D20" s="32">
        <v>0.496</v>
      </c>
      <c r="E20" s="32">
        <v>1.7450000000000001</v>
      </c>
    </row>
    <row r="21" spans="1:5" s="10" customFormat="1" ht="12.75">
      <c r="A21" s="32">
        <v>4</v>
      </c>
      <c r="B21" s="32">
        <v>1.1339999999999999</v>
      </c>
      <c r="C21" s="32">
        <v>0.68899999999999995</v>
      </c>
      <c r="D21" s="32">
        <v>4.1539999999999999</v>
      </c>
      <c r="E21" s="32">
        <v>0.54100000000000004</v>
      </c>
    </row>
    <row r="22" spans="1:5" s="10" customFormat="1" ht="12.75">
      <c r="A22" s="32">
        <v>4</v>
      </c>
      <c r="B22" s="32">
        <v>1.5109999999999999</v>
      </c>
      <c r="C22" s="32">
        <v>1.972</v>
      </c>
      <c r="D22" s="32">
        <v>4.5309999999999997</v>
      </c>
      <c r="E22" s="32">
        <v>1.738</v>
      </c>
    </row>
    <row r="23" spans="1:5" s="10" customFormat="1" ht="12.75">
      <c r="A23" s="32">
        <v>4</v>
      </c>
      <c r="B23" s="32">
        <v>1.738</v>
      </c>
      <c r="C23" s="32">
        <v>3.0209999999999999</v>
      </c>
      <c r="D23" s="32">
        <v>3.7010000000000001</v>
      </c>
      <c r="E23" s="32">
        <v>0.75600000000000001</v>
      </c>
    </row>
    <row r="24" spans="1:5" s="10" customFormat="1" ht="12.75">
      <c r="A24" s="32">
        <v>4</v>
      </c>
      <c r="B24" s="32">
        <v>0.60499999999999998</v>
      </c>
      <c r="C24" s="32">
        <v>2.8759999999999999</v>
      </c>
      <c r="D24" s="32">
        <v>4.6070000000000002</v>
      </c>
      <c r="E24" s="32">
        <v>2.0470000000000002</v>
      </c>
    </row>
    <row r="25" spans="1:5" s="10" customFormat="1" ht="12.75">
      <c r="A25" s="32">
        <v>4</v>
      </c>
      <c r="B25" s="32">
        <v>2.04</v>
      </c>
      <c r="C25" s="32">
        <v>1.5109999999999999</v>
      </c>
      <c r="D25" s="32">
        <v>4.2290000000000001</v>
      </c>
      <c r="E25" s="32">
        <v>1.5189999999999999</v>
      </c>
    </row>
    <row r="26" spans="1:5" s="10" customFormat="1" ht="12.75">
      <c r="A26" s="32">
        <v>4</v>
      </c>
      <c r="B26" s="32">
        <v>0.60499999999999998</v>
      </c>
      <c r="C26" s="32">
        <v>0.83199999999999996</v>
      </c>
      <c r="D26" s="32">
        <v>3.1720000000000002</v>
      </c>
      <c r="E26" s="32">
        <v>1.7450000000000001</v>
      </c>
    </row>
    <row r="27" spans="1:5" s="10" customFormat="1" ht="12.75">
      <c r="A27" s="32">
        <v>5</v>
      </c>
      <c r="B27" s="32">
        <v>3.7759999999999998</v>
      </c>
      <c r="C27" s="32">
        <v>1.2170000000000001</v>
      </c>
      <c r="D27" s="32">
        <v>6.2679999999999998</v>
      </c>
      <c r="E27" s="32">
        <v>3.4740000000000002</v>
      </c>
    </row>
    <row r="28" spans="1:5" s="10" customFormat="1" ht="12.75">
      <c r="A28" s="32">
        <v>5</v>
      </c>
      <c r="B28" s="32">
        <v>3.2480000000000002</v>
      </c>
      <c r="C28" s="32">
        <v>2.4929999999999999</v>
      </c>
      <c r="D28" s="32">
        <v>7.702</v>
      </c>
      <c r="E28" s="32">
        <v>6.2</v>
      </c>
    </row>
    <row r="29" spans="1:5" s="10" customFormat="1" ht="12.75">
      <c r="A29" s="32">
        <v>5</v>
      </c>
      <c r="B29" s="32">
        <v>4.8330000000000002</v>
      </c>
      <c r="C29" s="32">
        <v>2.5750000000000002</v>
      </c>
      <c r="D29" s="32">
        <v>7.5510000000000002</v>
      </c>
      <c r="E29" s="32">
        <v>2.4929999999999999</v>
      </c>
    </row>
    <row r="30" spans="1:5" s="10" customFormat="1" ht="12.75">
      <c r="A30" s="32">
        <v>5</v>
      </c>
      <c r="B30" s="32">
        <v>5.2110000000000003</v>
      </c>
      <c r="C30" s="32">
        <v>0.90700000000000003</v>
      </c>
      <c r="D30" s="32">
        <v>5.4370000000000003</v>
      </c>
      <c r="E30" s="32">
        <v>2.4249999999999998</v>
      </c>
    </row>
    <row r="31" spans="1:5" s="10" customFormat="1" ht="12.75">
      <c r="A31" s="32">
        <v>5</v>
      </c>
      <c r="B31" s="32">
        <v>5.3620000000000001</v>
      </c>
      <c r="C31" s="32">
        <v>2.2320000000000002</v>
      </c>
      <c r="D31" s="32">
        <v>8.2309999999999999</v>
      </c>
      <c r="E31" s="32">
        <v>3.33</v>
      </c>
    </row>
    <row r="32" spans="1:5" s="10" customFormat="1" ht="12.75">
      <c r="A32" s="32">
        <v>5</v>
      </c>
      <c r="B32" s="32">
        <v>6.6529999999999996</v>
      </c>
      <c r="C32" s="32">
        <v>0.60499999999999998</v>
      </c>
      <c r="D32" s="32">
        <v>6.2679999999999998</v>
      </c>
      <c r="E32" s="32">
        <v>2.726</v>
      </c>
    </row>
    <row r="33" spans="1:5" s="10" customFormat="1" ht="12.75">
      <c r="A33" s="32">
        <v>6</v>
      </c>
      <c r="B33" s="32">
        <v>7.9290000000000003</v>
      </c>
      <c r="C33" s="32">
        <v>5.1420000000000003</v>
      </c>
      <c r="D33" s="32">
        <v>11.326000000000001</v>
      </c>
      <c r="E33" s="32">
        <v>7.0229999999999997</v>
      </c>
    </row>
    <row r="34" spans="1:5" s="10" customFormat="1" ht="12.75">
      <c r="A34" s="32">
        <v>6</v>
      </c>
      <c r="B34" s="32">
        <v>8.0039999999999996</v>
      </c>
      <c r="C34" s="32">
        <v>6.8780000000000001</v>
      </c>
      <c r="D34" s="32">
        <v>8.91</v>
      </c>
      <c r="E34" s="32">
        <v>6.0410000000000004</v>
      </c>
    </row>
    <row r="35" spans="1:5" s="10" customFormat="1" ht="12.75">
      <c r="A35" s="32">
        <v>6</v>
      </c>
      <c r="B35" s="32">
        <v>7.4</v>
      </c>
      <c r="C35" s="32">
        <v>7.18</v>
      </c>
      <c r="D35" s="32">
        <v>12.534000000000001</v>
      </c>
      <c r="E35" s="32">
        <v>6.1920000000000002</v>
      </c>
    </row>
    <row r="36" spans="1:5" s="10" customFormat="1" ht="12.75">
      <c r="A36" s="32">
        <v>6</v>
      </c>
      <c r="B36" s="32">
        <v>10.269</v>
      </c>
      <c r="C36" s="32">
        <v>1.2849999999999999</v>
      </c>
      <c r="D36" s="32">
        <v>15.872</v>
      </c>
      <c r="E36" s="32">
        <v>4.3109999999999999</v>
      </c>
    </row>
    <row r="37" spans="1:5" s="10" customFormat="1" ht="12.75">
      <c r="A37" s="32">
        <v>6</v>
      </c>
      <c r="B37" s="32">
        <v>8.3819999999999997</v>
      </c>
      <c r="C37" s="32">
        <v>4.6139999999999999</v>
      </c>
      <c r="D37" s="32">
        <v>18.498999999999999</v>
      </c>
      <c r="E37" s="32">
        <v>4.085</v>
      </c>
    </row>
    <row r="38" spans="1:5" s="10" customFormat="1" ht="12.75">
      <c r="A38" s="32">
        <v>6</v>
      </c>
      <c r="B38" s="32">
        <v>11.779</v>
      </c>
      <c r="C38" s="32">
        <v>2.1150000000000002</v>
      </c>
      <c r="D38" s="32">
        <v>17.14</v>
      </c>
      <c r="E38" s="32">
        <v>4.4619999999999997</v>
      </c>
    </row>
    <row r="39" spans="1:5" s="10" customFormat="1" ht="12.75">
      <c r="A39" s="32">
        <v>7</v>
      </c>
      <c r="B39" s="32">
        <v>11.231999999999999</v>
      </c>
      <c r="C39" s="32">
        <v>11.481999999999999</v>
      </c>
      <c r="D39" s="32">
        <v>18.687999999999999</v>
      </c>
      <c r="E39" s="32">
        <v>9.4390000000000001</v>
      </c>
    </row>
    <row r="40" spans="1:5" s="10" customFormat="1" ht="12.75">
      <c r="A40" s="32">
        <v>7</v>
      </c>
      <c r="B40" s="32">
        <v>13.214</v>
      </c>
      <c r="C40" s="32">
        <v>12.992000000000001</v>
      </c>
      <c r="D40" s="32">
        <v>22.841000000000001</v>
      </c>
      <c r="E40" s="32">
        <v>8.4570000000000007</v>
      </c>
    </row>
    <row r="41" spans="1:5" s="10" customFormat="1" ht="12.75">
      <c r="A41" s="32">
        <v>7</v>
      </c>
      <c r="B41" s="32">
        <v>13.063000000000001</v>
      </c>
      <c r="C41" s="32">
        <v>11.406000000000001</v>
      </c>
      <c r="D41" s="32">
        <v>20.542000000000002</v>
      </c>
      <c r="E41" s="32">
        <v>9.3629999999999995</v>
      </c>
    </row>
    <row r="42" spans="1:5" s="10" customFormat="1" ht="12.75">
      <c r="A42" s="32">
        <v>7</v>
      </c>
      <c r="B42" s="32">
        <v>12.231999999999999</v>
      </c>
      <c r="C42" s="32">
        <v>12.456</v>
      </c>
      <c r="D42" s="32">
        <v>21.859000000000002</v>
      </c>
      <c r="E42" s="32">
        <v>9.4440000000000008</v>
      </c>
    </row>
    <row r="43" spans="1:5" s="10" customFormat="1" ht="12.75">
      <c r="A43" s="32">
        <v>7</v>
      </c>
      <c r="B43" s="32">
        <v>11.157</v>
      </c>
      <c r="C43" s="32">
        <v>16.166</v>
      </c>
      <c r="D43" s="32">
        <v>22.01</v>
      </c>
      <c r="E43" s="32">
        <v>8.2360000000000007</v>
      </c>
    </row>
    <row r="44" spans="1:5" s="10" customFormat="1" ht="12.75">
      <c r="A44" s="32">
        <v>7</v>
      </c>
      <c r="B44" s="32">
        <v>14.157</v>
      </c>
      <c r="C44" s="32">
        <v>6.8719999999999999</v>
      </c>
      <c r="D44" s="32">
        <v>17.027000000000001</v>
      </c>
      <c r="E44" s="32">
        <v>9.3689999999999998</v>
      </c>
    </row>
    <row r="45" spans="1:5" s="10" customFormat="1" ht="12.75">
      <c r="A45" s="32">
        <v>8</v>
      </c>
      <c r="B45" s="32">
        <v>22.52</v>
      </c>
      <c r="C45" s="32">
        <v>22.274999999999999</v>
      </c>
      <c r="D45" s="32">
        <v>17.986999999999998</v>
      </c>
      <c r="E45" s="32">
        <v>16.271999999999998</v>
      </c>
    </row>
    <row r="46" spans="1:5" s="10" customFormat="1" ht="12.75">
      <c r="A46" s="32">
        <v>8</v>
      </c>
      <c r="B46" s="32">
        <v>22.238</v>
      </c>
      <c r="C46" s="32">
        <v>20.388000000000002</v>
      </c>
      <c r="D46" s="32">
        <v>22.463000000000001</v>
      </c>
      <c r="E46" s="32">
        <v>17.631</v>
      </c>
    </row>
    <row r="47" spans="1:5" s="10" customFormat="1" ht="12.75">
      <c r="A47" s="32">
        <v>8</v>
      </c>
      <c r="B47" s="32">
        <v>21.841999999999999</v>
      </c>
      <c r="C47" s="32">
        <v>24.54</v>
      </c>
      <c r="D47" s="32">
        <v>18.32</v>
      </c>
      <c r="E47" s="32">
        <v>13.101000000000001</v>
      </c>
    </row>
    <row r="48" spans="1:5" s="10" customFormat="1" ht="12.75">
      <c r="A48" s="32">
        <v>8</v>
      </c>
      <c r="B48" s="32">
        <v>23.465</v>
      </c>
      <c r="C48" s="32">
        <v>16.536000000000001</v>
      </c>
      <c r="D48" s="32">
        <v>31.975999999999999</v>
      </c>
      <c r="E48" s="32">
        <v>17.86</v>
      </c>
    </row>
    <row r="49" spans="1:5" s="10" customFormat="1" ht="12.75">
      <c r="A49" s="32">
        <v>8</v>
      </c>
      <c r="B49" s="32">
        <v>17.931999999999999</v>
      </c>
      <c r="C49" s="32">
        <v>16.015000000000001</v>
      </c>
      <c r="D49" s="32">
        <v>21.405999999999999</v>
      </c>
      <c r="E49" s="32">
        <v>9.2560000000000002</v>
      </c>
    </row>
    <row r="50" spans="1:5" s="10" customFormat="1" ht="12.75">
      <c r="A50" s="32">
        <v>8</v>
      </c>
      <c r="B50" s="32">
        <v>17.838999999999999</v>
      </c>
      <c r="C50" s="32">
        <v>16.611000000000001</v>
      </c>
      <c r="D50" s="32">
        <v>20.198</v>
      </c>
      <c r="E50" s="32">
        <v>15.52</v>
      </c>
    </row>
    <row r="51" spans="1:5" s="10" customFormat="1" ht="12.75">
      <c r="A51" s="32">
        <v>9</v>
      </c>
      <c r="B51" s="32">
        <v>24.79</v>
      </c>
      <c r="C51" s="32">
        <v>35.484000000000002</v>
      </c>
      <c r="D51" s="32">
        <v>20.986999999999998</v>
      </c>
      <c r="E51" s="32">
        <v>30.164000000000001</v>
      </c>
    </row>
    <row r="52" spans="1:5" s="10" customFormat="1" ht="12.75">
      <c r="A52" s="32">
        <v>9</v>
      </c>
      <c r="B52" s="32">
        <v>29.939</v>
      </c>
      <c r="C52" s="32">
        <v>33.597000000000001</v>
      </c>
      <c r="D52" s="32">
        <v>24.760999999999999</v>
      </c>
      <c r="E52" s="32">
        <v>22.003</v>
      </c>
    </row>
    <row r="53" spans="1:5" s="10" customFormat="1" ht="12.75">
      <c r="A53" s="32">
        <v>9</v>
      </c>
      <c r="B53" s="32">
        <v>29.222999999999999</v>
      </c>
      <c r="C53" s="32">
        <v>32.691000000000003</v>
      </c>
      <c r="D53" s="32">
        <v>20.274000000000001</v>
      </c>
      <c r="E53" s="32">
        <v>25.03</v>
      </c>
    </row>
    <row r="54" spans="1:5" s="10" customFormat="1" ht="12.75">
      <c r="A54" s="32">
        <v>9</v>
      </c>
      <c r="B54" s="32">
        <v>25.44</v>
      </c>
      <c r="C54" s="32">
        <v>23.934999999999999</v>
      </c>
      <c r="D54" s="32">
        <v>18.009</v>
      </c>
      <c r="E54" s="32">
        <v>21.332000000000001</v>
      </c>
    </row>
    <row r="55" spans="1:5" s="10" customFormat="1" ht="12.75">
      <c r="A55" s="32">
        <v>9</v>
      </c>
      <c r="B55" s="32">
        <v>23.143999999999998</v>
      </c>
      <c r="C55" s="32">
        <v>30.428000000000001</v>
      </c>
      <c r="D55" s="32">
        <v>18.234999999999999</v>
      </c>
      <c r="E55" s="32">
        <v>20.364999999999998</v>
      </c>
    </row>
    <row r="56" spans="1:5" s="10" customFormat="1" ht="12.75">
      <c r="A56" s="32">
        <v>9</v>
      </c>
      <c r="B56" s="32">
        <v>22.917999999999999</v>
      </c>
      <c r="C56" s="32">
        <v>21.896000000000001</v>
      </c>
      <c r="D56" s="32">
        <v>17.103000000000002</v>
      </c>
      <c r="E56" s="32">
        <v>24.2</v>
      </c>
    </row>
    <row r="57" spans="1:5" s="10" customFormat="1" ht="12.75">
      <c r="A57" s="32">
        <v>10</v>
      </c>
      <c r="B57" s="32">
        <v>33.090000000000003</v>
      </c>
      <c r="C57" s="32">
        <v>36.395000000000003</v>
      </c>
      <c r="D57" s="32">
        <v>18.16</v>
      </c>
      <c r="E57" s="32">
        <v>21.934999999999999</v>
      </c>
    </row>
    <row r="58" spans="1:5" s="10" customFormat="1" ht="12.75">
      <c r="A58" s="32">
        <v>10</v>
      </c>
      <c r="B58" s="32">
        <v>29.164000000000001</v>
      </c>
      <c r="C58" s="32">
        <v>32.578000000000003</v>
      </c>
      <c r="D58" s="32">
        <v>18.234999999999999</v>
      </c>
      <c r="E58" s="32">
        <v>32.052</v>
      </c>
    </row>
    <row r="59" spans="1:5" s="10" customFormat="1" ht="12.75">
      <c r="A59" s="32">
        <v>10</v>
      </c>
      <c r="B59" s="32">
        <v>29.616999999999997</v>
      </c>
      <c r="C59" s="32">
        <v>37.56</v>
      </c>
      <c r="D59" s="32">
        <v>15.064</v>
      </c>
      <c r="E59" s="32">
        <v>31.220999999999997</v>
      </c>
    </row>
    <row r="60" spans="1:5" s="10" customFormat="1" ht="12.75">
      <c r="A60" s="32">
        <v>10</v>
      </c>
      <c r="B60" s="32">
        <v>27.428000000000001</v>
      </c>
      <c r="C60" s="32">
        <v>32.21</v>
      </c>
      <c r="D60" s="32">
        <v>16.422999999999998</v>
      </c>
      <c r="E60" s="32">
        <v>26.616</v>
      </c>
    </row>
    <row r="61" spans="1:5" s="10" customFormat="1" ht="12.75">
      <c r="A61" s="32">
        <v>10</v>
      </c>
      <c r="B61" s="32">
        <v>24.181000000000001</v>
      </c>
      <c r="C61" s="32">
        <v>28.687000000000001</v>
      </c>
      <c r="D61" s="32">
        <v>15.895</v>
      </c>
      <c r="E61" s="32">
        <v>30.314</v>
      </c>
    </row>
    <row r="62" spans="1:5" s="10" customFormat="1" ht="12.75">
      <c r="A62" s="32">
        <v>10</v>
      </c>
      <c r="B62" s="32">
        <v>25.314</v>
      </c>
      <c r="C62" s="32">
        <v>22.462</v>
      </c>
      <c r="D62" s="32">
        <v>18.042999999999999</v>
      </c>
      <c r="E62" s="32">
        <v>32.049999999999997</v>
      </c>
    </row>
    <row r="63" spans="1:5" s="10" customFormat="1" ht="12.75">
      <c r="A63" s="32">
        <v>11</v>
      </c>
      <c r="B63" s="32">
        <v>26.954999999999998</v>
      </c>
      <c r="C63" s="32">
        <v>33.521999999999998</v>
      </c>
      <c r="D63" s="32">
        <v>19.975000000000001</v>
      </c>
      <c r="E63" s="32">
        <v>32.69</v>
      </c>
    </row>
    <row r="64" spans="1:5" s="10" customFormat="1" ht="12.75">
      <c r="A64" s="32">
        <v>11</v>
      </c>
      <c r="B64" s="32">
        <v>30.707999999999998</v>
      </c>
      <c r="C64" s="32">
        <v>35.56</v>
      </c>
      <c r="D64" s="32">
        <v>20.876000000000001</v>
      </c>
      <c r="E64" s="32">
        <v>28.654</v>
      </c>
    </row>
    <row r="65" spans="1:5" s="10" customFormat="1" ht="12.75">
      <c r="A65" s="32">
        <v>11</v>
      </c>
      <c r="B65" s="32">
        <v>27.201000000000001</v>
      </c>
      <c r="C65" s="32">
        <v>33.597000000000001</v>
      </c>
      <c r="D65" s="32">
        <v>16.498999999999999</v>
      </c>
      <c r="E65" s="32">
        <v>30.240000000000002</v>
      </c>
    </row>
    <row r="66" spans="1:5" s="10" customFormat="1" ht="12.75">
      <c r="A66" s="32">
        <v>11</v>
      </c>
      <c r="B66" s="32">
        <v>29.311999999999998</v>
      </c>
      <c r="C66" s="32">
        <v>35.561999999999998</v>
      </c>
      <c r="D66" s="32">
        <v>18.084</v>
      </c>
      <c r="E66" s="32">
        <v>29.408000000000001</v>
      </c>
    </row>
    <row r="67" spans="1:5" s="10" customFormat="1" ht="12.75">
      <c r="A67" s="32">
        <v>11</v>
      </c>
      <c r="B67" s="32">
        <v>25.481999999999999</v>
      </c>
      <c r="C67" s="32">
        <v>30.797999999999998</v>
      </c>
      <c r="D67" s="32">
        <v>16.800999999999998</v>
      </c>
      <c r="E67" s="32">
        <v>28.954999999999998</v>
      </c>
    </row>
    <row r="68" spans="1:5" s="10" customFormat="1" ht="12.75">
      <c r="A68" s="32">
        <v>11</v>
      </c>
      <c r="B68" s="32">
        <v>26.861000000000001</v>
      </c>
      <c r="C68" s="32">
        <v>22.436</v>
      </c>
      <c r="D68" s="32">
        <v>14.234000000000002</v>
      </c>
      <c r="E68" s="32">
        <v>29.521999999999998</v>
      </c>
    </row>
    <row r="69" spans="1:5" s="10" customFormat="1" ht="12.75">
      <c r="A69" s="32">
        <v>12</v>
      </c>
      <c r="B69" s="32">
        <v>29.616999999999997</v>
      </c>
      <c r="C69" s="32">
        <v>28.106000000000002</v>
      </c>
      <c r="D69" s="32">
        <v>21.536000000000001</v>
      </c>
      <c r="E69" s="32">
        <v>25.634</v>
      </c>
    </row>
    <row r="70" spans="1:5" s="10" customFormat="1" ht="12.75">
      <c r="A70" s="32">
        <v>12</v>
      </c>
      <c r="B70" s="32">
        <v>23.425999999999998</v>
      </c>
      <c r="C70" s="32">
        <v>30.992999999999999</v>
      </c>
      <c r="D70" s="32">
        <v>18.109000000000002</v>
      </c>
      <c r="E70" s="32">
        <v>25.785</v>
      </c>
    </row>
    <row r="71" spans="1:5" s="10" customFormat="1" ht="12.75">
      <c r="A71" s="32">
        <v>12</v>
      </c>
      <c r="B71" s="32">
        <v>26.713999999999999</v>
      </c>
      <c r="C71" s="32">
        <v>25.181999999999999</v>
      </c>
      <c r="D71" s="32">
        <v>17.254000000000001</v>
      </c>
      <c r="E71" s="32">
        <v>21.18</v>
      </c>
    </row>
    <row r="72" spans="1:5" s="10" customFormat="1" ht="12.75">
      <c r="A72" s="32">
        <v>12</v>
      </c>
      <c r="B72" s="32">
        <v>28.861999999999998</v>
      </c>
      <c r="C72" s="32">
        <v>27.355</v>
      </c>
      <c r="D72" s="32">
        <v>19.745000000000001</v>
      </c>
      <c r="E72" s="32">
        <v>27.446000000000002</v>
      </c>
    </row>
    <row r="73" spans="1:5" s="10" customFormat="1" ht="12.75">
      <c r="A73" s="32">
        <v>12</v>
      </c>
      <c r="B73" s="32">
        <v>27.503</v>
      </c>
      <c r="C73" s="32">
        <v>31.542999999999999</v>
      </c>
      <c r="D73" s="32">
        <v>21.405999999999999</v>
      </c>
      <c r="E73" s="32">
        <v>25.972999999999999</v>
      </c>
    </row>
    <row r="74" spans="1:5" s="10" customFormat="1" ht="12.75">
      <c r="A74" s="32">
        <v>12</v>
      </c>
      <c r="B74" s="32">
        <v>15.725000000000001</v>
      </c>
      <c r="C74" s="32">
        <v>27.559000000000001</v>
      </c>
      <c r="D74" s="32">
        <v>17.178000000000001</v>
      </c>
      <c r="E74" s="32">
        <v>28.994</v>
      </c>
    </row>
    <row r="75" spans="1:5" s="10" customFormat="1" ht="12.75">
      <c r="A75" s="32">
        <v>13</v>
      </c>
      <c r="B75" s="32">
        <v>27.106000000000002</v>
      </c>
      <c r="C75" s="32">
        <v>17.445</v>
      </c>
      <c r="D75" s="32">
        <v>25.861000000000001</v>
      </c>
      <c r="E75" s="32">
        <v>14.536000000000001</v>
      </c>
    </row>
    <row r="76" spans="1:5" s="10" customFormat="1" ht="12.75">
      <c r="A76" s="32">
        <v>13</v>
      </c>
      <c r="B76" s="32">
        <v>16.082999999999998</v>
      </c>
      <c r="C76" s="32">
        <v>17.442</v>
      </c>
      <c r="D76" s="32">
        <v>22.579000000000001</v>
      </c>
      <c r="E76" s="32">
        <v>17.707000000000001</v>
      </c>
    </row>
    <row r="77" spans="1:5" s="10" customFormat="1" ht="12.75">
      <c r="A77" s="32">
        <v>13</v>
      </c>
      <c r="B77" s="32">
        <v>33.07</v>
      </c>
      <c r="C77" s="32">
        <v>14.048</v>
      </c>
      <c r="D77" s="32">
        <v>20.613</v>
      </c>
      <c r="E77" s="32">
        <v>13.403</v>
      </c>
    </row>
    <row r="78" spans="1:5" s="10" customFormat="1" ht="12.75">
      <c r="A78" s="32">
        <v>13</v>
      </c>
      <c r="B78" s="32">
        <v>20.983000000000001</v>
      </c>
      <c r="C78" s="32">
        <v>17.064</v>
      </c>
      <c r="D78" s="32">
        <v>26.032</v>
      </c>
      <c r="E78" s="32">
        <v>14.161999999999999</v>
      </c>
    </row>
    <row r="79" spans="1:5" s="10" customFormat="1" ht="12.75">
      <c r="A79" s="32">
        <v>13</v>
      </c>
      <c r="B79" s="32">
        <v>20.838999999999999</v>
      </c>
      <c r="C79" s="32">
        <v>18.134</v>
      </c>
      <c r="D79" s="32">
        <v>20.719000000000001</v>
      </c>
      <c r="E79" s="32">
        <v>15.369</v>
      </c>
    </row>
    <row r="80" spans="1:5" s="10" customFormat="1" ht="12.75">
      <c r="A80" s="32">
        <v>13</v>
      </c>
      <c r="B80" s="32">
        <v>16.611000000000001</v>
      </c>
      <c r="C80" s="32">
        <v>20.084</v>
      </c>
      <c r="D80" s="32">
        <v>28.75</v>
      </c>
      <c r="E80" s="32">
        <v>17.785</v>
      </c>
    </row>
    <row r="81" spans="1:5" s="10" customFormat="1" ht="12.75">
      <c r="A81" s="32">
        <v>14</v>
      </c>
      <c r="B81" s="32">
        <v>15.327999999999999</v>
      </c>
      <c r="C81" s="32">
        <v>6.9530000000000003</v>
      </c>
      <c r="D81" s="32">
        <v>18.881</v>
      </c>
      <c r="E81" s="32">
        <v>11.628</v>
      </c>
    </row>
    <row r="82" spans="1:5" s="10" customFormat="1" ht="12.75">
      <c r="A82" s="32">
        <v>14</v>
      </c>
      <c r="B82" s="32">
        <v>15.874000000000001</v>
      </c>
      <c r="C82" s="32">
        <v>6.9470000000000001</v>
      </c>
      <c r="D82" s="32">
        <v>23.295000000000002</v>
      </c>
      <c r="E82" s="32">
        <v>12.006</v>
      </c>
    </row>
    <row r="83" spans="1:5" s="10" customFormat="1" ht="12.75">
      <c r="A83" s="32">
        <v>14</v>
      </c>
      <c r="B83" s="32">
        <v>16.385000000000002</v>
      </c>
      <c r="C83" s="32">
        <v>6.7270000000000003</v>
      </c>
      <c r="D83" s="32">
        <v>25.106000000000002</v>
      </c>
      <c r="E83" s="32">
        <v>10.194000000000001</v>
      </c>
    </row>
    <row r="84" spans="1:5" s="10" customFormat="1" ht="12.75">
      <c r="A84" s="32">
        <v>14</v>
      </c>
      <c r="B84" s="32">
        <v>29.824000000000002</v>
      </c>
      <c r="C84" s="32">
        <v>14.12</v>
      </c>
      <c r="D84" s="32">
        <v>21.103999999999999</v>
      </c>
      <c r="E84" s="32">
        <v>11.632999999999999</v>
      </c>
    </row>
    <row r="85" spans="1:5" s="10" customFormat="1" ht="12.75">
      <c r="A85" s="32">
        <v>14</v>
      </c>
      <c r="B85" s="32">
        <v>12.115</v>
      </c>
      <c r="C85" s="32">
        <v>12.907</v>
      </c>
      <c r="D85" s="32">
        <v>18.501000000000001</v>
      </c>
      <c r="E85" s="32">
        <v>12.462999999999999</v>
      </c>
    </row>
    <row r="86" spans="1:5" s="10" customFormat="1" ht="12.75">
      <c r="A86" s="32">
        <v>14</v>
      </c>
      <c r="B86" s="32">
        <v>12.685</v>
      </c>
      <c r="C86" s="32">
        <v>13.44</v>
      </c>
      <c r="D86" s="32">
        <v>28.651</v>
      </c>
      <c r="E86" s="32">
        <v>12.311999999999999</v>
      </c>
    </row>
    <row r="87" spans="1:5" s="10" customFormat="1" ht="12.75">
      <c r="A87" s="32">
        <v>15</v>
      </c>
      <c r="B87" s="32">
        <v>9.7409999999999997</v>
      </c>
      <c r="C87" s="32">
        <v>2.4249999999999998</v>
      </c>
      <c r="D87" s="32">
        <v>18.91</v>
      </c>
      <c r="E87" s="32">
        <v>6.2679999999999998</v>
      </c>
    </row>
    <row r="88" spans="1:5" s="10" customFormat="1" ht="12.75">
      <c r="A88" s="32">
        <v>15</v>
      </c>
      <c r="B88" s="32">
        <v>7.8529999999999998</v>
      </c>
      <c r="C88" s="32">
        <v>4.01</v>
      </c>
      <c r="D88" s="32">
        <v>19.782</v>
      </c>
      <c r="E88" s="32">
        <v>7.6269999999999998</v>
      </c>
    </row>
    <row r="89" spans="1:5" s="10" customFormat="1" ht="12.75">
      <c r="A89" s="32">
        <v>15</v>
      </c>
      <c r="B89" s="32">
        <v>12.266999999999999</v>
      </c>
      <c r="C89" s="32">
        <v>1.587</v>
      </c>
      <c r="D89" s="32">
        <v>16.795999999999999</v>
      </c>
      <c r="E89" s="32">
        <v>5.9660000000000002</v>
      </c>
    </row>
    <row r="90" spans="1:5" s="10" customFormat="1" ht="12.75">
      <c r="A90" s="32">
        <v>15</v>
      </c>
      <c r="B90" s="32">
        <v>7.6269999999999998</v>
      </c>
      <c r="C90" s="32">
        <v>1.738</v>
      </c>
      <c r="D90" s="32">
        <v>20.611999999999998</v>
      </c>
      <c r="E90" s="32">
        <v>5.7460000000000004</v>
      </c>
    </row>
    <row r="91" spans="1:5" s="10" customFormat="1" ht="12.75">
      <c r="A91" s="32">
        <v>15</v>
      </c>
      <c r="B91" s="32">
        <v>9.2119999999999997</v>
      </c>
      <c r="C91" s="32">
        <v>2.9820000000000002</v>
      </c>
      <c r="D91" s="32">
        <v>11.93</v>
      </c>
      <c r="E91" s="32">
        <v>8.7650000000000006</v>
      </c>
    </row>
    <row r="92" spans="1:5" s="10" customFormat="1" ht="12.75">
      <c r="A92" s="32">
        <v>15</v>
      </c>
      <c r="B92" s="32">
        <v>6.2679999999999998</v>
      </c>
      <c r="C92" s="32">
        <v>2.6440000000000001</v>
      </c>
      <c r="D92" s="32">
        <v>12.382999999999999</v>
      </c>
      <c r="E92" s="32">
        <v>8.5380000000000003</v>
      </c>
    </row>
    <row r="93" spans="1:5" s="10" customFormat="1" ht="12.75">
      <c r="A93" s="32">
        <v>16</v>
      </c>
      <c r="B93" s="32">
        <v>3.927</v>
      </c>
      <c r="C93" s="32">
        <v>0.83899999999999997</v>
      </c>
      <c r="D93" s="32">
        <v>10.647</v>
      </c>
      <c r="E93" s="32">
        <v>3.0209999999999999</v>
      </c>
    </row>
    <row r="94" spans="1:5" s="10" customFormat="1" ht="12.75">
      <c r="A94" s="32">
        <v>16</v>
      </c>
      <c r="B94" s="32">
        <v>3.8130000000000002</v>
      </c>
      <c r="C94" s="32">
        <v>2.4249999999999998</v>
      </c>
      <c r="D94" s="32">
        <v>6.57</v>
      </c>
      <c r="E94" s="32">
        <v>2.87</v>
      </c>
    </row>
    <row r="95" spans="1:5" s="10" customFormat="1" ht="12.75">
      <c r="A95" s="32">
        <v>16</v>
      </c>
      <c r="B95" s="32">
        <v>2.04</v>
      </c>
      <c r="C95" s="32">
        <v>1.0660000000000001</v>
      </c>
      <c r="D95" s="32">
        <v>7.4</v>
      </c>
      <c r="E95" s="32">
        <v>1.738</v>
      </c>
    </row>
    <row r="96" spans="1:5" s="10" customFormat="1" ht="12.75">
      <c r="A96" s="32">
        <v>16</v>
      </c>
      <c r="B96" s="32">
        <v>3.8889999999999998</v>
      </c>
      <c r="C96" s="32">
        <v>0.90700000000000003</v>
      </c>
      <c r="D96" s="32">
        <v>7.7439999999999998</v>
      </c>
      <c r="E96" s="32">
        <v>2.726</v>
      </c>
    </row>
    <row r="97" spans="1:5" s="10" customFormat="1" ht="12.75">
      <c r="A97" s="32">
        <v>16</v>
      </c>
      <c r="B97" s="32">
        <v>2.9790000000000001</v>
      </c>
      <c r="C97" s="32">
        <v>1.22</v>
      </c>
      <c r="D97" s="32">
        <v>9.5310000000000006</v>
      </c>
      <c r="E97" s="32">
        <v>3.028</v>
      </c>
    </row>
    <row r="98" spans="1:5" s="10" customFormat="1" ht="12.75">
      <c r="A98" s="32">
        <v>16</v>
      </c>
      <c r="B98" s="32">
        <v>5.1340000000000003</v>
      </c>
      <c r="C98" s="32">
        <v>2.4929999999999999</v>
      </c>
      <c r="D98" s="32">
        <v>13.557</v>
      </c>
      <c r="E98" s="32">
        <v>2.8769999999999998</v>
      </c>
    </row>
    <row r="99" spans="1:5" s="10" customFormat="1" ht="12.75">
      <c r="A99" s="32">
        <v>17</v>
      </c>
      <c r="B99" s="32">
        <v>1.0580000000000001</v>
      </c>
      <c r="C99" s="32">
        <v>1.821</v>
      </c>
      <c r="D99" s="32">
        <v>4.758</v>
      </c>
      <c r="E99" s="32">
        <v>0.30299999999999999</v>
      </c>
    </row>
    <row r="100" spans="1:5" s="10" customFormat="1" ht="12.75">
      <c r="A100" s="32">
        <v>17</v>
      </c>
      <c r="B100" s="32">
        <v>0.68100000000000005</v>
      </c>
      <c r="C100" s="32">
        <v>0.83899999999999997</v>
      </c>
      <c r="D100" s="32">
        <v>7.9290000000000003</v>
      </c>
      <c r="E100" s="32">
        <v>0.152</v>
      </c>
    </row>
    <row r="101" spans="1:5" s="10" customFormat="1" ht="12.75">
      <c r="A101" s="32">
        <v>17</v>
      </c>
      <c r="B101" s="32">
        <v>0.98299999999999998</v>
      </c>
      <c r="C101" s="32">
        <v>1.0660000000000001</v>
      </c>
      <c r="D101" s="32">
        <v>4.758</v>
      </c>
      <c r="E101" s="32">
        <v>1.587</v>
      </c>
    </row>
    <row r="102" spans="1:5" s="10" customFormat="1" ht="12.75">
      <c r="A102" s="32">
        <v>17</v>
      </c>
      <c r="B102" s="32">
        <v>0.83199999999999996</v>
      </c>
      <c r="C102" s="32">
        <v>1.2849999999999999</v>
      </c>
      <c r="D102" s="32">
        <v>4.5309999999999997</v>
      </c>
      <c r="E102" s="32">
        <v>1.821</v>
      </c>
    </row>
    <row r="103" spans="1:5" s="10" customFormat="1" ht="12.75">
      <c r="A103" s="32">
        <v>17</v>
      </c>
      <c r="B103" s="32">
        <v>0.379</v>
      </c>
      <c r="C103" s="32">
        <v>0.97099999999999997</v>
      </c>
      <c r="D103" s="32">
        <v>4.9089999999999998</v>
      </c>
      <c r="E103" s="32">
        <v>1.3680000000000001</v>
      </c>
    </row>
    <row r="104" spans="1:5" s="10" customFormat="1" ht="12.75">
      <c r="A104" s="32">
        <v>17</v>
      </c>
      <c r="B104" s="32">
        <v>0.98299999999999998</v>
      </c>
      <c r="C104" s="32">
        <v>1.738</v>
      </c>
      <c r="D104" s="32">
        <v>7.5510000000000002</v>
      </c>
      <c r="E104" s="32">
        <v>1.0660000000000001</v>
      </c>
    </row>
    <row r="105" spans="1:5" s="10" customFormat="1" ht="12.75">
      <c r="A105" s="32">
        <v>18</v>
      </c>
      <c r="B105" s="32">
        <v>1.587</v>
      </c>
      <c r="C105" s="32">
        <v>4.3109999999999999</v>
      </c>
      <c r="D105" s="32">
        <v>2.87</v>
      </c>
      <c r="E105" s="32">
        <v>0.68100000000000005</v>
      </c>
    </row>
    <row r="106" spans="1:5" s="10" customFormat="1" ht="12.75">
      <c r="A106" s="32">
        <v>18</v>
      </c>
      <c r="B106" s="32">
        <v>1.2849999999999999</v>
      </c>
      <c r="C106" s="32">
        <v>1.2090000000000001</v>
      </c>
      <c r="D106" s="32">
        <v>2.87</v>
      </c>
      <c r="E106" s="32">
        <v>0.30299999999999999</v>
      </c>
    </row>
    <row r="107" spans="1:5" s="10" customFormat="1" ht="12.75">
      <c r="A107" s="32">
        <v>18</v>
      </c>
      <c r="B107" s="32">
        <v>0.98299999999999998</v>
      </c>
      <c r="C107" s="32">
        <v>1.3680000000000001</v>
      </c>
      <c r="D107" s="32">
        <v>1.964</v>
      </c>
      <c r="E107" s="32">
        <v>0.22800000000000001</v>
      </c>
    </row>
    <row r="108" spans="1:5" s="10" customFormat="1" ht="12.75">
      <c r="A108" s="32">
        <v>18</v>
      </c>
      <c r="B108" s="32">
        <v>1.2090000000000001</v>
      </c>
      <c r="C108" s="32">
        <v>1.4359999999999999</v>
      </c>
      <c r="D108" s="32">
        <v>2.7949999999999999</v>
      </c>
      <c r="E108" s="32">
        <v>0.76400000000000001</v>
      </c>
    </row>
    <row r="109" spans="1:5" s="10" customFormat="1" ht="12.75">
      <c r="A109" s="32">
        <v>18</v>
      </c>
      <c r="B109" s="32">
        <v>1.36</v>
      </c>
      <c r="C109" s="32">
        <v>0.83199999999999996</v>
      </c>
      <c r="D109" s="32">
        <v>4.2290000000000001</v>
      </c>
      <c r="E109" s="32">
        <v>1.365</v>
      </c>
    </row>
    <row r="110" spans="1:5" s="10" customFormat="1" ht="12.75">
      <c r="A110" s="32">
        <v>18</v>
      </c>
      <c r="B110" s="32">
        <v>2.04</v>
      </c>
      <c r="C110" s="32">
        <v>2.976</v>
      </c>
      <c r="D110" s="32">
        <v>3.323</v>
      </c>
      <c r="E110" s="32">
        <v>1.3680000000000001</v>
      </c>
    </row>
    <row r="111" spans="1:5" s="10" customFormat="1" ht="12.75">
      <c r="A111" s="32">
        <v>19</v>
      </c>
      <c r="B111" s="32">
        <v>1.1339999999999999</v>
      </c>
      <c r="C111" s="32">
        <v>1.6619999999999999</v>
      </c>
      <c r="D111" s="32">
        <v>1.5109999999999999</v>
      </c>
      <c r="E111" s="32">
        <v>0.30299999999999999</v>
      </c>
    </row>
    <row r="112" spans="1:5" s="10" customFormat="1" ht="12.75">
      <c r="A112" s="32">
        <v>19</v>
      </c>
      <c r="B112" s="32">
        <v>1.2849999999999999</v>
      </c>
      <c r="C112" s="32">
        <v>0.90700000000000003</v>
      </c>
      <c r="D112" s="32">
        <v>0.98199999999999998</v>
      </c>
      <c r="E112" s="32">
        <v>0.379</v>
      </c>
    </row>
    <row r="113" spans="1:5" s="10" customFormat="1" ht="12.75">
      <c r="A113" s="32">
        <v>19</v>
      </c>
      <c r="B113" s="32">
        <v>2.1909999999999998</v>
      </c>
      <c r="C113" s="32">
        <v>0.68899999999999995</v>
      </c>
      <c r="D113" s="32">
        <v>1.4359999999999999</v>
      </c>
      <c r="E113" s="32">
        <v>0.45400000000000001</v>
      </c>
    </row>
    <row r="114" spans="1:5" s="10" customFormat="1" ht="12.75">
      <c r="A114" s="32">
        <v>19</v>
      </c>
      <c r="B114" s="32">
        <v>0.98299999999999998</v>
      </c>
      <c r="C114" s="32">
        <v>0.28499999999999998</v>
      </c>
      <c r="D114" s="32">
        <v>3.5209999999999999</v>
      </c>
      <c r="E114" s="32">
        <v>0.83899999999999997</v>
      </c>
    </row>
    <row r="115" spans="1:5" s="10" customFormat="1" ht="12.75">
      <c r="A115" s="32">
        <v>19</v>
      </c>
      <c r="B115" s="32">
        <v>0.68100000000000005</v>
      </c>
      <c r="C115" s="32">
        <v>0.75600000000000001</v>
      </c>
      <c r="D115" s="32">
        <v>0.83199999999999996</v>
      </c>
      <c r="E115" s="32">
        <v>1.821</v>
      </c>
    </row>
    <row r="116" spans="1:5" s="10" customFormat="1" ht="12.75">
      <c r="A116" s="32">
        <v>19</v>
      </c>
      <c r="B116" s="32">
        <v>1.738</v>
      </c>
      <c r="C116" s="32">
        <v>1.587</v>
      </c>
      <c r="D116" s="32">
        <v>3.2480000000000002</v>
      </c>
      <c r="E116" s="32">
        <v>5.3680000000000003</v>
      </c>
    </row>
    <row r="117" spans="1:5" s="10" customFormat="1" ht="12.75">
      <c r="A117" s="32">
        <v>20</v>
      </c>
      <c r="B117" s="32">
        <v>1.36</v>
      </c>
      <c r="C117" s="32">
        <v>0.76400000000000001</v>
      </c>
      <c r="D117" s="32">
        <v>0.95399999999999996</v>
      </c>
      <c r="E117" s="32">
        <v>0.83199999999999996</v>
      </c>
    </row>
    <row r="118" spans="1:5" s="10" customFormat="1" ht="12.75">
      <c r="A118" s="32">
        <v>20</v>
      </c>
      <c r="B118" s="32">
        <v>1.1339999999999999</v>
      </c>
      <c r="C118" s="32">
        <v>1.3680000000000001</v>
      </c>
      <c r="D118" s="32">
        <v>1.587</v>
      </c>
      <c r="E118" s="32">
        <v>0.379</v>
      </c>
    </row>
    <row r="119" spans="1:5" s="10" customFormat="1" ht="12.75">
      <c r="A119" s="32">
        <v>20</v>
      </c>
      <c r="B119" s="32">
        <v>1.2090000000000001</v>
      </c>
      <c r="C119" s="32">
        <v>0.49299999999999999</v>
      </c>
      <c r="D119" s="32">
        <v>1.2090000000000001</v>
      </c>
      <c r="E119" s="32">
        <v>0.83199999999999996</v>
      </c>
    </row>
    <row r="120" spans="1:5" s="10" customFormat="1" ht="12.75">
      <c r="A120" s="32">
        <v>20</v>
      </c>
      <c r="B120" s="32">
        <v>1.4359999999999999</v>
      </c>
      <c r="C120" s="32">
        <v>0.68100000000000005</v>
      </c>
      <c r="D120" s="32">
        <v>1.1339999999999999</v>
      </c>
      <c r="E120" s="32">
        <v>1.821</v>
      </c>
    </row>
    <row r="121" spans="1:5" s="10" customFormat="1" ht="12.75">
      <c r="A121" s="32">
        <v>20</v>
      </c>
      <c r="B121" s="32">
        <v>0.90700000000000003</v>
      </c>
      <c r="C121" s="32">
        <v>0.60499999999999998</v>
      </c>
      <c r="D121" s="32">
        <v>1.2849999999999999</v>
      </c>
      <c r="E121" s="32">
        <v>0.83899999999999997</v>
      </c>
    </row>
    <row r="122" spans="1:5" s="10" customFormat="1" ht="12.75">
      <c r="A122" s="32">
        <v>20</v>
      </c>
      <c r="B122" s="32">
        <v>0.60499999999999998</v>
      </c>
      <c r="C122" s="32">
        <v>1.889</v>
      </c>
      <c r="D122" s="32">
        <v>1.0580000000000001</v>
      </c>
      <c r="E122" s="32">
        <v>1.5189999999999999</v>
      </c>
    </row>
  </sheetData>
  <mergeCells count="2">
    <mergeCell ref="B1:C1"/>
    <mergeCell ref="D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rapeseed plant H - 1.0 m</vt:lpstr>
      <vt:lpstr>rapeseed plant H - 0.5 m</vt:lpstr>
      <vt:lpstr>potato plant H - 1.0 m</vt:lpstr>
      <vt:lpstr>potato plant H - 0.5 m</vt:lpstr>
      <vt:lpstr>Air velocity</vt:lpstr>
      <vt:lpstr>Distribution of liquid volume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Jerzy Chojnacki</dc:creator>
  <cp:lastModifiedBy>Jerzy Chojnacki</cp:lastModifiedBy>
  <dcterms:created xsi:type="dcterms:W3CDTF">2025-09-05T12:59:51Z</dcterms:created>
  <dcterms:modified xsi:type="dcterms:W3CDTF">2025-09-19T08:47:59Z</dcterms:modified>
</cp:coreProperties>
</file>